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6" documentId="8_{C63EF286-C5BC-428B-BFE2-648643DB843E}" xr6:coauthVersionLast="46" xr6:coauthVersionMax="46" xr10:uidLastSave="{E6334A25-9BFF-47FA-A484-FAA9027A3C43}"/>
  <bookViews>
    <workbookView xWindow="-120" yWindow="-120" windowWidth="29040" windowHeight="15990" xr2:uid="{495B9D90-575B-4146-9C09-CB4C776DD5A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2" l="1"/>
</calcChain>
</file>

<file path=xl/sharedStrings.xml><?xml version="1.0" encoding="utf-8"?>
<sst xmlns="http://schemas.openxmlformats.org/spreadsheetml/2006/main" count="2807" uniqueCount="165">
  <si>
    <t>Indirect Cost Selection</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</si>
  <si>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</si>
  <si>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</si>
  <si>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</si>
  <si>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</si>
  <si>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</si>
  <si>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</si>
  <si>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</si>
  <si>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</si>
  <si>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</si>
  <si>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</si>
  <si>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</si>
  <si>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</si>
  <si>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</si>
  <si>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</si>
  <si>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</si>
  <si>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</si>
  <si>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</si>
  <si>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</si>
  <si>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</si>
  <si>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</si>
  <si>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</si>
  <si>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</si>
  <si>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N2 Central</t>
  </si>
  <si>
    <t>N1 South Substation</t>
  </si>
  <si>
    <t>Armidale Substation</t>
  </si>
  <si>
    <t>N3 North Substation</t>
  </si>
  <si>
    <t>Wollar Substation</t>
  </si>
  <si>
    <t xml:space="preserve">Armidale - N2 Central 330kV rebuild </t>
  </si>
  <si>
    <t>N1 South - N3 North</t>
  </si>
  <si>
    <t>N3 North - Wollar</t>
  </si>
  <si>
    <t>N2 Central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</si>
  <si>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</si>
  <si>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</si>
  <si>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</si>
  <si>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</si>
  <si>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</si>
  <si>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</si>
  <si>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</si>
  <si>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</si>
  <si>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</si>
  <si>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</si>
  <si>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</si>
  <si>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</si>
  <si>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</si>
  <si>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</si>
  <si>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</si>
  <si>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</si>
  <si>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</si>
  <si>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</si>
  <si>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</si>
  <si>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</si>
  <si>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</si>
  <si>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</si>
  <si>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</si>
  <si>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</si>
  <si>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</si>
  <si>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</si>
  <si>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</si>
  <si>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</si>
  <si>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</si>
  <si>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</si>
  <si>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</si>
  <si>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</si>
  <si>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</si>
  <si>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</si>
  <si>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</si>
  <si>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</si>
  <si>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</si>
  <si>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</si>
  <si>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</si>
  <si>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</si>
  <si>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</si>
  <si>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</si>
  <si>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</si>
  <si>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</si>
  <si>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</si>
  <si>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</si>
  <si>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</si>
  <si>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</si>
  <si>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</si>
  <si>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</si>
  <si>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</si>
  <si>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</si>
  <si>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</si>
  <si>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</si>
  <si>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</si>
  <si>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</si>
  <si>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</si>
  <si>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</si>
  <si>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</si>
  <si>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</si>
  <si>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</si>
  <si>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</si>
  <si>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</si>
  <si>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</si>
  <si>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</si>
  <si>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</si>
  <si>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</si>
  <si>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</si>
  <si>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</si>
  <si>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</si>
  <si>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</si>
  <si>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</si>
  <si>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</si>
  <si>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</si>
  <si>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</si>
  <si>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</si>
  <si>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</si>
  <si>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</si>
  <si>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</si>
  <si>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</si>
  <si>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</si>
  <si>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</si>
  <si>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</si>
  <si>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</si>
  <si>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</si>
  <si>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</si>
  <si>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</si>
  <si>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</si>
  <si>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</si>
  <si>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</si>
  <si>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</si>
  <si>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</si>
  <si>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</si>
  <si>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3CBs</t>
  </si>
  <si>
    <t>lot</t>
  </si>
  <si>
    <t>Property site work and building</t>
  </si>
  <si>
    <t>AIS site infrastructure 20000 m2 footprint area and applicable control building</t>
  </si>
  <si>
    <t xml:space="preserve"> N/A</t>
  </si>
  <si>
    <t>Reactive Plant</t>
  </si>
  <si>
    <t>Reactor 200MVAr</t>
  </si>
  <si>
    <t>ea.</t>
  </si>
  <si>
    <t>3CB Diameter 1CB</t>
  </si>
  <si>
    <t>1CB Diameter 1CB</t>
  </si>
  <si>
    <t>Station project attribute</t>
  </si>
  <si>
    <t># of total Bays 6 - 10</t>
  </si>
  <si>
    <t>Station known risk</t>
  </si>
  <si>
    <t>Station unknown risk</t>
  </si>
  <si>
    <t>Network Element 3</t>
  </si>
  <si>
    <t>Brownfield</t>
  </si>
  <si>
    <t># of total Bays 1 - 5</t>
  </si>
  <si>
    <t>Network Element 4</t>
  </si>
  <si>
    <t>Network Element 5</t>
  </si>
  <si>
    <t>3CB Diameter 2CBs</t>
  </si>
  <si>
    <t>Network Element 6</t>
  </si>
  <si>
    <t xml:space="preserve">Rebuild of line 85 &amp; 86 between Armidale and N2 Central </t>
  </si>
  <si>
    <t>2 × Mango DCST 1886MVA</t>
  </si>
  <si>
    <t>HVAC line diversion</t>
  </si>
  <si>
    <t>Type 1 (2 × conductor/phase SCST)</t>
  </si>
  <si>
    <t>2 × Mango SCST 900MVA</t>
  </si>
  <si>
    <t xml:space="preserve">Brownfield </t>
  </si>
  <si>
    <t>Network Element 7</t>
  </si>
  <si>
    <t>Network Element 8</t>
  </si>
  <si>
    <t>Network Element 9</t>
  </si>
  <si>
    <t>Transformer</t>
  </si>
  <si>
    <t>2 winding Tx (3ph) 1500MVA</t>
  </si>
  <si>
    <t xml:space="preserve"> 500/330</t>
  </si>
  <si>
    <t># of total Bays 16 - 20</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</si>
  <si>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</si>
  <si>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</si>
  <si>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</si>
  <si>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</si>
  <si>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Description: A new 500 kV single-circuit from locality of Armidale South to locality of Boggabri to Orana REZ. A new 500 kV single-circuit from Orana REZ to Wollar.</t>
  </si>
  <si>
    <t>Project Name: CNSW-NNSW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</si>
</sst>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8" fillId="0" borderId="0" xfId="0" applyFont="1"/>
    <xf numFmtId="0" fontId="9" fillId="0" borderId="17" xfId="0" applyFont="1" applyBorder="1"/>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697D6-8A58-40A8-875A-6E0D62E1CA30}">
  <sheetPr codeName="Sheet23"/>
  <dimension ref="D1:O4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6" t="s">
        <v>164</v>
      </c>
      <c r="E1" s="57"/>
      <c r="F1" s="57"/>
      <c r="G1" s="57"/>
      <c r="H1" s="57"/>
      <c r="J1" s="58" t="s">
        <v>0</v>
      </c>
      <c r="K1" s="59"/>
      <c r="L1" s="59"/>
      <c r="M1" s="59"/>
      <c r="N1" s="59"/>
    </row>
    <row r="2" spans="4:14" ht="15.75" customHeight="1" thickTop="1" x14ac:dyDescent="0.25">
      <c r="D2" s="60" t="s">
        <v>163</v>
      </c>
      <c r="E2" s="61"/>
      <c r="F2" s="61"/>
      <c r="G2" s="61"/>
      <c r="H2" s="61"/>
      <c r="J2" s="62" t="s">
        <v>1</v>
      </c>
      <c r="K2" s="63"/>
      <c r="L2" s="63"/>
      <c r="M2" s="64" t="s">
        <v>2</v>
      </c>
      <c r="N2" s="65"/>
    </row>
    <row r="3" spans="4:14" x14ac:dyDescent="0.25">
      <c r="D3" s="61"/>
      <c r="E3" s="61"/>
      <c r="F3" s="61"/>
      <c r="G3" s="61"/>
      <c r="H3" s="61"/>
      <c r="J3" s="66" t="s">
        <v>3</v>
      </c>
      <c r="K3" s="67"/>
      <c r="L3" s="67"/>
      <c r="M3" s="59" t="s">
        <v>4</v>
      </c>
      <c r="N3" s="68"/>
    </row>
    <row r="4" spans="4:14" x14ac:dyDescent="0.25">
      <c r="J4" s="66" t="s">
        <v>5</v>
      </c>
      <c r="K4" s="67"/>
      <c r="L4" s="67"/>
      <c r="M4" s="59" t="s">
        <v>6</v>
      </c>
      <c r="N4" s="68"/>
    </row>
    <row r="5" spans="4:14" ht="24" thickBot="1" x14ac:dyDescent="0.4">
      <c r="D5" s="69" t="s">
        <v>7</v>
      </c>
      <c r="E5" s="57"/>
      <c r="F5" s="57"/>
      <c r="G5" s="57"/>
      <c r="H5" s="57"/>
      <c r="J5" s="70" t="s">
        <v>8</v>
      </c>
      <c r="K5" s="71"/>
      <c r="L5" s="71"/>
      <c r="M5" s="72" t="s">
        <v>9</v>
      </c>
      <c r="N5" s="73"/>
    </row>
    <row r="6" spans="4:14" ht="15.75" customHeight="1" thickTop="1" x14ac:dyDescent="0.25">
      <c r="D6" s="54" t="s">
        <v>10</v>
      </c>
      <c r="E6" s="55"/>
      <c r="F6" s="55"/>
      <c r="G6" s="55"/>
      <c r="H6" s="55"/>
      <c r="I6" s="55"/>
    </row>
    <row r="7" spans="4:14" x14ac:dyDescent="0.25">
      <c r="D7" s="55"/>
      <c r="E7" s="55"/>
      <c r="F7" s="55"/>
      <c r="G7" s="55"/>
      <c r="H7" s="55"/>
      <c r="I7" s="55"/>
    </row>
    <row r="8" spans="4:14" x14ac:dyDescent="0.25">
      <c r="D8" s="55"/>
      <c r="E8" s="55"/>
      <c r="F8" s="55"/>
      <c r="G8" s="55"/>
      <c r="H8" s="55"/>
      <c r="I8" s="55"/>
    </row>
    <row r="9" spans="4:14" x14ac:dyDescent="0.25">
      <c r="D9" s="55"/>
      <c r="E9" s="55"/>
      <c r="F9" s="55"/>
      <c r="G9" s="55"/>
      <c r="H9" s="55"/>
      <c r="I9" s="55"/>
    </row>
    <row r="10" spans="4:14" x14ac:dyDescent="0.25">
      <c r="D10" s="55"/>
      <c r="E10" s="55"/>
      <c r="F10" s="55"/>
      <c r="G10" s="55"/>
      <c r="H10" s="55"/>
      <c r="I10" s="55"/>
    </row>
    <row r="11" spans="4:14" x14ac:dyDescent="0.25">
      <c r="D11" s="55"/>
      <c r="E11" s="55"/>
      <c r="F11" s="55"/>
      <c r="G11" s="55"/>
      <c r="H11" s="55"/>
      <c r="I11" s="55"/>
    </row>
    <row r="12" spans="4:14" x14ac:dyDescent="0.25">
      <c r="D12" s="55"/>
      <c r="E12" s="55"/>
      <c r="F12" s="55"/>
      <c r="G12" s="55"/>
      <c r="H12" s="55"/>
      <c r="I12" s="55"/>
    </row>
    <row r="13" spans="4:14" x14ac:dyDescent="0.25">
      <c r="D13" s="55"/>
      <c r="E13" s="55"/>
      <c r="F13" s="55"/>
      <c r="G13" s="55"/>
      <c r="H13" s="55"/>
      <c r="I13" s="55"/>
    </row>
    <row r="14" spans="4:14" x14ac:dyDescent="0.25">
      <c r="D14" s="55"/>
      <c r="E14" s="55"/>
      <c r="F14" s="55"/>
      <c r="G14" s="55"/>
      <c r="H14" s="55"/>
      <c r="I14" s="55"/>
    </row>
    <row r="15" spans="4:14" x14ac:dyDescent="0.25">
      <c r="D15" s="55"/>
      <c r="E15" s="55"/>
      <c r="F15" s="55"/>
      <c r="G15" s="55"/>
      <c r="H15" s="55"/>
      <c r="I15" s="55"/>
    </row>
    <row r="16" spans="4:14" x14ac:dyDescent="0.25">
      <c r="D16" s="55"/>
      <c r="E16" s="55"/>
      <c r="F16" s="55"/>
      <c r="G16" s="55"/>
      <c r="H16" s="55"/>
      <c r="I16" s="55"/>
    </row>
    <row r="17" spans="4:15" x14ac:dyDescent="0.25">
      <c r="D17" s="55"/>
      <c r="E17" s="55"/>
      <c r="F17" s="55"/>
      <c r="G17" s="55"/>
      <c r="H17" s="55"/>
      <c r="I17" s="55"/>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547443356.95436454</v>
      </c>
      <c r="G20" s="6">
        <v>141424254.98416799</v>
      </c>
      <c r="H20" s="6">
        <v>147794390.67479625</v>
      </c>
      <c r="I20" s="6">
        <v>94796033.77644749</v>
      </c>
      <c r="J20" s="6">
        <v>0</v>
      </c>
      <c r="K20" s="6">
        <v>20529076.233379349</v>
      </c>
      <c r="L20" s="6">
        <v>0</v>
      </c>
      <c r="M20" s="6">
        <v>29783101.285573378</v>
      </c>
      <c r="N20" s="6">
        <v>19750500</v>
      </c>
      <c r="O20" s="7">
        <v>93366000</v>
      </c>
    </row>
    <row r="21" spans="4:15" x14ac:dyDescent="0.25">
      <c r="D21" s="8">
        <v>2</v>
      </c>
      <c r="E21" t="s">
        <v>24</v>
      </c>
      <c r="F21" s="5">
        <v>55787330.042283721</v>
      </c>
      <c r="G21" s="6">
        <v>17451473.786772478</v>
      </c>
      <c r="H21" s="6">
        <v>24385533.484031998</v>
      </c>
      <c r="I21" s="6">
        <v>3662130.9742080001</v>
      </c>
      <c r="J21" s="6">
        <v>3340729.8291744003</v>
      </c>
      <c r="K21" s="6">
        <v>2253904.6158719999</v>
      </c>
      <c r="L21" s="6">
        <v>843628.75833599991</v>
      </c>
      <c r="M21" s="6">
        <v>3711178.5938888402</v>
      </c>
      <c r="N21" s="6">
        <v>21750</v>
      </c>
      <c r="O21" s="7">
        <v>117000</v>
      </c>
    </row>
    <row r="22" spans="4:15" x14ac:dyDescent="0.25">
      <c r="D22" s="8">
        <v>3</v>
      </c>
      <c r="E22" t="s">
        <v>25</v>
      </c>
      <c r="F22" s="5">
        <v>4344833.4115528194</v>
      </c>
      <c r="G22" s="6">
        <v>1355441.1612</v>
      </c>
      <c r="H22" s="6">
        <v>1289060.1311999999</v>
      </c>
      <c r="I22" s="6">
        <v>466117.11</v>
      </c>
      <c r="J22" s="6">
        <v>295916.39999999997</v>
      </c>
      <c r="K22" s="6">
        <v>367142.20919999998</v>
      </c>
      <c r="L22" s="6">
        <v>73428.44184</v>
      </c>
      <c r="M22" s="6">
        <v>497727.95811281999</v>
      </c>
      <c r="N22" s="6">
        <v>0</v>
      </c>
      <c r="O22" s="7">
        <v>0</v>
      </c>
    </row>
    <row r="23" spans="4:15" x14ac:dyDescent="0.25">
      <c r="D23" s="8">
        <v>4</v>
      </c>
      <c r="E23" t="s">
        <v>26</v>
      </c>
      <c r="F23" s="5">
        <v>30647184.94654575</v>
      </c>
      <c r="G23" s="6">
        <v>16058320.911359997</v>
      </c>
      <c r="H23" s="6">
        <v>7981665.7536000004</v>
      </c>
      <c r="I23" s="6">
        <v>2297581.2095999997</v>
      </c>
      <c r="J23" s="6">
        <v>933397.91999999993</v>
      </c>
      <c r="K23" s="6">
        <v>1526305.5989999999</v>
      </c>
      <c r="L23" s="6">
        <v>361681.70219999994</v>
      </c>
      <c r="M23" s="6">
        <v>1488231.8507857502</v>
      </c>
      <c r="N23" s="6">
        <v>0</v>
      </c>
      <c r="O23" s="7">
        <v>0</v>
      </c>
    </row>
    <row r="24" spans="4:15" x14ac:dyDescent="0.25">
      <c r="D24" s="8">
        <v>5</v>
      </c>
      <c r="E24" t="s">
        <v>27</v>
      </c>
      <c r="F24" s="5">
        <v>18158981.760433324</v>
      </c>
      <c r="G24" s="6">
        <v>8529544.1028000005</v>
      </c>
      <c r="H24" s="6">
        <v>5280993.1691999994</v>
      </c>
      <c r="I24" s="6">
        <v>1440794.514</v>
      </c>
      <c r="J24" s="6">
        <v>591832.79999999993</v>
      </c>
      <c r="K24" s="6">
        <v>1014249.3191999999</v>
      </c>
      <c r="L24" s="6">
        <v>234097.28783999998</v>
      </c>
      <c r="M24" s="6">
        <v>1067470.5673933201</v>
      </c>
      <c r="N24" s="6">
        <v>0</v>
      </c>
      <c r="O24" s="7">
        <v>0</v>
      </c>
    </row>
    <row r="25" spans="4:15" x14ac:dyDescent="0.25">
      <c r="D25" s="8">
        <v>6</v>
      </c>
      <c r="E25" t="s">
        <v>28</v>
      </c>
      <c r="F25" s="5">
        <v>117496866.52825382</v>
      </c>
      <c r="G25" s="6">
        <v>28462358.301322401</v>
      </c>
      <c r="H25" s="6">
        <v>31075326.060909003</v>
      </c>
      <c r="I25" s="6">
        <v>16768383.0080481</v>
      </c>
      <c r="J25" s="6">
        <v>0</v>
      </c>
      <c r="K25" s="6">
        <v>4424442.7214485575</v>
      </c>
      <c r="L25" s="6">
        <v>0</v>
      </c>
      <c r="M25" s="6">
        <v>7440407.6865257574</v>
      </c>
      <c r="N25" s="6">
        <v>5120403.75</v>
      </c>
      <c r="O25" s="7">
        <v>24205545</v>
      </c>
    </row>
    <row r="26" spans="4:15" x14ac:dyDescent="0.25">
      <c r="D26" s="8">
        <v>7</v>
      </c>
      <c r="E26" t="s">
        <v>29</v>
      </c>
      <c r="F26" s="5">
        <v>489817740.43285239</v>
      </c>
      <c r="G26" s="6">
        <v>126537491.30162399</v>
      </c>
      <c r="H26" s="6">
        <v>132237086.39323874</v>
      </c>
      <c r="I26" s="6">
        <v>84817503.905242503</v>
      </c>
      <c r="J26" s="6">
        <v>0</v>
      </c>
      <c r="K26" s="6">
        <v>18368120.840392049</v>
      </c>
      <c r="L26" s="6">
        <v>0</v>
      </c>
      <c r="M26" s="6">
        <v>26648037.992355127</v>
      </c>
      <c r="N26" s="6">
        <v>17671500</v>
      </c>
      <c r="O26" s="7">
        <v>83538000</v>
      </c>
    </row>
    <row r="27" spans="4:15" x14ac:dyDescent="0.25">
      <c r="D27" s="8">
        <v>8</v>
      </c>
      <c r="E27" t="s">
        <v>30</v>
      </c>
      <c r="F27" s="5">
        <v>230502466.08604819</v>
      </c>
      <c r="G27" s="6">
        <v>59547054.730175994</v>
      </c>
      <c r="H27" s="6">
        <v>62229217.126229994</v>
      </c>
      <c r="I27" s="6">
        <v>39914119.484819993</v>
      </c>
      <c r="J27" s="6">
        <v>0</v>
      </c>
      <c r="K27" s="6">
        <v>8643821.5719492007</v>
      </c>
      <c r="L27" s="6">
        <v>0</v>
      </c>
      <c r="M27" s="6">
        <v>12540253.172873002</v>
      </c>
      <c r="N27" s="6">
        <v>8316000</v>
      </c>
      <c r="O27" s="7">
        <v>39312000</v>
      </c>
    </row>
    <row r="28" spans="4:15" ht="15.75" thickBot="1" x14ac:dyDescent="0.3">
      <c r="D28" s="9">
        <v>9</v>
      </c>
      <c r="E28" t="s">
        <v>31</v>
      </c>
      <c r="F28" s="5">
        <v>107928938.33867544</v>
      </c>
      <c r="G28" s="6">
        <v>51752495.137506232</v>
      </c>
      <c r="H28" s="6">
        <v>31572765.966095999</v>
      </c>
      <c r="I28" s="6">
        <v>8102971.4631839991</v>
      </c>
      <c r="J28" s="6">
        <v>4765990.0393872</v>
      </c>
      <c r="K28" s="6">
        <v>5048178.1374960002</v>
      </c>
      <c r="L28" s="6">
        <v>1456797.4340399997</v>
      </c>
      <c r="M28" s="6">
        <v>5090990.1609660303</v>
      </c>
      <c r="N28" s="6">
        <v>21750</v>
      </c>
      <c r="O28" s="7">
        <v>117000</v>
      </c>
    </row>
    <row r="29" spans="4:15" ht="15.75" thickBot="1" x14ac:dyDescent="0.3">
      <c r="D29" s="10"/>
      <c r="E29" s="11" t="s">
        <v>32</v>
      </c>
      <c r="F29" s="12">
        <v>1602127698.5010099</v>
      </c>
      <c r="G29" s="13">
        <v>451118434.41692907</v>
      </c>
      <c r="H29" s="13">
        <v>443846038.75930196</v>
      </c>
      <c r="I29" s="13">
        <v>252265635.44555008</v>
      </c>
      <c r="J29" s="13">
        <v>9927866.9885616004</v>
      </c>
      <c r="K29" s="13">
        <v>62175241.24793715</v>
      </c>
      <c r="L29" s="13">
        <v>2969633.6242559995</v>
      </c>
      <c r="M29" s="13">
        <v>88267399.268474013</v>
      </c>
      <c r="N29" s="13">
        <v>50901903.75</v>
      </c>
      <c r="O29" s="14">
        <v>240655545</v>
      </c>
    </row>
    <row r="30" spans="4:15" x14ac:dyDescent="0.25">
      <c r="E30" s="15" t="s">
        <v>33</v>
      </c>
      <c r="F30" s="16"/>
      <c r="G30" s="17"/>
      <c r="H30" s="17"/>
      <c r="I30" s="17"/>
      <c r="J30" s="17"/>
      <c r="K30" s="17"/>
      <c r="L30" s="17"/>
      <c r="M30" s="17"/>
      <c r="N30" s="17"/>
      <c r="O30" s="17"/>
    </row>
    <row r="31" spans="4:15" x14ac:dyDescent="0.25">
      <c r="E31" s="18" t="s">
        <v>34</v>
      </c>
      <c r="F31" s="5">
        <v>38531171.149999999</v>
      </c>
      <c r="G31" s="17"/>
      <c r="H31" s="17"/>
      <c r="I31" s="17"/>
      <c r="J31" s="17"/>
      <c r="K31" s="17"/>
      <c r="L31" s="17"/>
      <c r="M31" s="17"/>
      <c r="N31" s="17"/>
      <c r="O31" s="17"/>
    </row>
    <row r="32" spans="4:15" x14ac:dyDescent="0.25">
      <c r="D32" s="10"/>
      <c r="E32" s="18" t="s">
        <v>35</v>
      </c>
      <c r="F32" s="5">
        <v>30200107.120000001</v>
      </c>
      <c r="G32" s="17"/>
      <c r="H32" s="17"/>
      <c r="I32" s="17"/>
      <c r="J32" s="17"/>
      <c r="K32" s="17"/>
      <c r="L32" s="17"/>
      <c r="M32" s="17"/>
      <c r="N32" s="17"/>
      <c r="O32" s="17"/>
    </row>
    <row r="33" spans="4:15" x14ac:dyDescent="0.25">
      <c r="E33" s="18" t="s">
        <v>36</v>
      </c>
      <c r="F33" s="5">
        <v>13017287.550000001</v>
      </c>
      <c r="G33" s="17"/>
      <c r="H33" s="17"/>
      <c r="I33" s="17"/>
      <c r="J33" s="17"/>
      <c r="K33" s="17"/>
      <c r="L33" s="17"/>
      <c r="M33" s="17"/>
      <c r="N33" s="17"/>
      <c r="O33" s="17"/>
    </row>
    <row r="34" spans="4:15" x14ac:dyDescent="0.25">
      <c r="E34" s="18" t="s">
        <v>37</v>
      </c>
      <c r="F34" s="5">
        <v>9372447.0399999991</v>
      </c>
      <c r="G34" s="17"/>
      <c r="H34" s="17"/>
      <c r="I34" s="17"/>
      <c r="J34" s="17"/>
      <c r="K34" s="17"/>
      <c r="L34" s="17"/>
      <c r="M34" s="17"/>
      <c r="N34" s="17"/>
      <c r="O34" s="17"/>
    </row>
    <row r="35" spans="4:15" x14ac:dyDescent="0.25">
      <c r="E35" s="18" t="s">
        <v>38</v>
      </c>
      <c r="F35" s="5">
        <v>7810372.5300000003</v>
      </c>
      <c r="G35" s="17"/>
      <c r="H35" s="17"/>
      <c r="I35" s="17"/>
      <c r="J35" s="17"/>
      <c r="K35" s="17"/>
      <c r="L35" s="17"/>
      <c r="M35" s="17"/>
      <c r="N35" s="17"/>
      <c r="O35" s="17"/>
    </row>
    <row r="36" spans="4:15" x14ac:dyDescent="0.25">
      <c r="E36" s="18" t="s">
        <v>39</v>
      </c>
      <c r="F36" s="5">
        <v>5206915.0199999996</v>
      </c>
      <c r="G36" s="17"/>
      <c r="H36" s="17"/>
      <c r="I36" s="17"/>
      <c r="J36" s="17"/>
      <c r="K36" s="17"/>
      <c r="L36" s="17"/>
      <c r="M36" s="17"/>
      <c r="N36" s="17"/>
      <c r="O36" s="17"/>
    </row>
    <row r="37" spans="4:15" ht="15.75" thickBot="1" x14ac:dyDescent="0.3">
      <c r="E37" s="19" t="s">
        <v>40</v>
      </c>
      <c r="F37" s="20">
        <v>104138300.40000001</v>
      </c>
      <c r="G37" s="17"/>
      <c r="H37" s="17"/>
      <c r="I37" s="17"/>
      <c r="J37" s="17"/>
      <c r="K37" s="17"/>
      <c r="L37" s="17"/>
      <c r="M37" s="17"/>
      <c r="N37" s="17"/>
      <c r="O37" s="17"/>
    </row>
    <row r="38" spans="4:15" ht="15.75" thickBot="1" x14ac:dyDescent="0.3">
      <c r="D38" s="10"/>
      <c r="E38" s="21" t="s">
        <v>41</v>
      </c>
      <c r="F38" s="22">
        <v>1706265998.9000001</v>
      </c>
      <c r="G38" s="17"/>
      <c r="H38" s="17"/>
      <c r="I38" s="17"/>
      <c r="J38" s="17"/>
      <c r="K38" s="17"/>
      <c r="L38" s="17"/>
      <c r="M38" s="17"/>
      <c r="N38" s="17"/>
      <c r="O38" s="17"/>
    </row>
    <row r="41" spans="4:15" ht="15.75" thickBot="1" x14ac:dyDescent="0.3">
      <c r="E41" s="52" t="s">
        <v>159</v>
      </c>
      <c r="F41" s="52"/>
    </row>
    <row r="42" spans="4:15" ht="15.75" thickBot="1" x14ac:dyDescent="0.3">
      <c r="E42" s="53" t="s">
        <v>160</v>
      </c>
      <c r="F42" s="22">
        <f>F38*1.3/1.15</f>
        <v>1928822433.5391307</v>
      </c>
    </row>
    <row r="43" spans="4:15" x14ac:dyDescent="0.25">
      <c r="E43" s="52" t="s">
        <v>161</v>
      </c>
      <c r="F43" s="52"/>
    </row>
    <row r="44" spans="4:15" x14ac:dyDescent="0.25">
      <c r="E44" s="52" t="s">
        <v>162</v>
      </c>
      <c r="F44" s="52"/>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80F90-F099-43E8-AEA9-A3C1E79D2055}">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6" t="s">
        <v>164</v>
      </c>
      <c r="E1" s="57"/>
      <c r="F1" s="57"/>
      <c r="G1" s="57"/>
      <c r="H1" s="57"/>
      <c r="I1" s="58" t="s">
        <v>0</v>
      </c>
      <c r="J1" s="59"/>
      <c r="K1" s="59"/>
      <c r="L1" s="59"/>
      <c r="M1" s="59"/>
    </row>
    <row r="2" spans="4:14" ht="16.5" customHeight="1" thickTop="1" x14ac:dyDescent="0.25">
      <c r="D2" s="60" t="s">
        <v>163</v>
      </c>
      <c r="E2" s="61"/>
      <c r="F2" s="61"/>
      <c r="G2" s="61"/>
      <c r="H2" s="61"/>
      <c r="I2" s="62" t="s">
        <v>1</v>
      </c>
      <c r="J2" s="63"/>
      <c r="K2" s="63"/>
      <c r="L2" s="64" t="s">
        <v>2</v>
      </c>
      <c r="M2" s="65"/>
    </row>
    <row r="3" spans="4:14" x14ac:dyDescent="0.25">
      <c r="D3" s="61"/>
      <c r="E3" s="61"/>
      <c r="F3" s="61"/>
      <c r="G3" s="61"/>
      <c r="H3" s="61"/>
      <c r="I3" s="66" t="s">
        <v>3</v>
      </c>
      <c r="J3" s="67"/>
      <c r="K3" s="67"/>
      <c r="L3" s="59" t="s">
        <v>4</v>
      </c>
      <c r="M3" s="68"/>
    </row>
    <row r="4" spans="4:14" x14ac:dyDescent="0.25">
      <c r="I4" s="66" t="s">
        <v>5</v>
      </c>
      <c r="J4" s="67"/>
      <c r="K4" s="67"/>
      <c r="L4" s="59" t="s">
        <v>6</v>
      </c>
      <c r="M4" s="68"/>
    </row>
    <row r="5" spans="4:14" ht="24" thickBot="1" x14ac:dyDescent="0.4">
      <c r="D5" s="69" t="s">
        <v>42</v>
      </c>
      <c r="E5" s="57"/>
      <c r="F5" s="57"/>
      <c r="G5" s="57"/>
      <c r="H5" s="57"/>
      <c r="I5" s="70" t="s">
        <v>8</v>
      </c>
      <c r="J5" s="71"/>
      <c r="K5" s="71"/>
      <c r="L5" s="72" t="s">
        <v>9</v>
      </c>
      <c r="M5" s="73"/>
    </row>
    <row r="6" spans="4:14" ht="15.75" customHeight="1" thickTop="1" x14ac:dyDescent="0.25">
      <c r="D6" s="55" t="s">
        <v>43</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44</v>
      </c>
      <c r="E15" s="1" t="s">
        <v>45</v>
      </c>
      <c r="F15" s="24" t="s">
        <v>14</v>
      </c>
      <c r="G15" s="2" t="s">
        <v>15</v>
      </c>
      <c r="H15" s="2" t="s">
        <v>16</v>
      </c>
      <c r="I15" s="2" t="s">
        <v>17</v>
      </c>
      <c r="J15" s="2" t="s">
        <v>18</v>
      </c>
      <c r="K15" s="2" t="s">
        <v>19</v>
      </c>
      <c r="L15" s="2" t="s">
        <v>20</v>
      </c>
      <c r="M15" s="2" t="s">
        <v>21</v>
      </c>
      <c r="N15" s="3" t="s">
        <v>22</v>
      </c>
    </row>
    <row r="16" spans="4:14" x14ac:dyDescent="0.25">
      <c r="D16" s="25" t="s">
        <v>46</v>
      </c>
      <c r="E16" s="26">
        <v>1122502231.675</v>
      </c>
      <c r="F16" s="17">
        <v>364949440.28499997</v>
      </c>
      <c r="G16" s="17">
        <v>311876394</v>
      </c>
      <c r="H16" s="17">
        <v>176729902.09999999</v>
      </c>
      <c r="I16" s="17">
        <v>7410748</v>
      </c>
      <c r="J16" s="17">
        <v>47182666.885000005</v>
      </c>
      <c r="K16" s="17">
        <v>2176500</v>
      </c>
      <c r="L16" s="17">
        <v>68194630.405000001</v>
      </c>
      <c r="M16" s="17">
        <v>20568850</v>
      </c>
      <c r="N16" s="27">
        <v>123413100</v>
      </c>
    </row>
    <row r="17" spans="4:14" x14ac:dyDescent="0.25">
      <c r="D17" s="25" t="s">
        <v>47</v>
      </c>
      <c r="E17" s="26">
        <v>1253575453.3338466</v>
      </c>
      <c r="F17" s="17">
        <v>382026653.03096002</v>
      </c>
      <c r="G17" s="17">
        <v>365767384.32629997</v>
      </c>
      <c r="H17" s="17">
        <v>207218834.14600497</v>
      </c>
      <c r="I17" s="17">
        <v>8485356.4004800003</v>
      </c>
      <c r="J17" s="17">
        <v>52394762.520794243</v>
      </c>
      <c r="K17" s="17">
        <v>2538148.3967999998</v>
      </c>
      <c r="L17" s="17">
        <v>80877939.512507498</v>
      </c>
      <c r="M17" s="17">
        <v>30853275</v>
      </c>
      <c r="N17" s="27">
        <v>123413100</v>
      </c>
    </row>
    <row r="18" spans="4:14" x14ac:dyDescent="0.25">
      <c r="D18" s="28" t="s">
        <v>48</v>
      </c>
      <c r="E18" s="26">
        <v>96078052.993746683</v>
      </c>
      <c r="F18" s="17">
        <v>1964630.5718875201</v>
      </c>
      <c r="G18" s="17">
        <v>13435610.31366</v>
      </c>
      <c r="H18" s="17">
        <v>8018082.2595521994</v>
      </c>
      <c r="I18" s="17">
        <v>84853.56400480002</v>
      </c>
      <c r="J18" s="17">
        <v>523947.62520794256</v>
      </c>
      <c r="K18" s="17">
        <v>25381.483968</v>
      </c>
      <c r="L18" s="17">
        <v>4154342.1754662166</v>
      </c>
      <c r="M18" s="17">
        <v>6164655</v>
      </c>
      <c r="N18" s="27">
        <v>61706550</v>
      </c>
    </row>
    <row r="19" spans="4:14" ht="15.75" thickBot="1" x14ac:dyDescent="0.3">
      <c r="D19" s="28" t="s">
        <v>49</v>
      </c>
      <c r="E19" s="26">
        <v>252474192.17341655</v>
      </c>
      <c r="F19" s="17">
        <v>67127150.814081609</v>
      </c>
      <c r="G19" s="17">
        <v>64643044.119342007</v>
      </c>
      <c r="H19" s="17">
        <v>37028719.039992906</v>
      </c>
      <c r="I19" s="17">
        <v>1357657.0240768001</v>
      </c>
      <c r="J19" s="17">
        <v>9256531.1019349657</v>
      </c>
      <c r="K19" s="17">
        <v>406103.74348800001</v>
      </c>
      <c r="L19" s="17">
        <v>3235117.5805003</v>
      </c>
      <c r="M19" s="17">
        <v>13883973.749999998</v>
      </c>
      <c r="N19" s="27">
        <v>55535894.999999993</v>
      </c>
    </row>
    <row r="20" spans="4:14" ht="15.75" thickBot="1" x14ac:dyDescent="0.3">
      <c r="D20" s="29" t="s">
        <v>50</v>
      </c>
      <c r="E20" s="30">
        <v>1602127698.5010099</v>
      </c>
      <c r="F20" s="31">
        <v>451118434.41692913</v>
      </c>
      <c r="G20" s="32">
        <v>443846038.75930202</v>
      </c>
      <c r="H20" s="32">
        <v>252265635.44555008</v>
      </c>
      <c r="I20" s="32">
        <v>9927866.9885616004</v>
      </c>
      <c r="J20" s="32">
        <v>62175241.247937158</v>
      </c>
      <c r="K20" s="32">
        <v>2969633.6242559999</v>
      </c>
      <c r="L20" s="32">
        <v>88267399.268474013</v>
      </c>
      <c r="M20" s="32">
        <v>50901903.75</v>
      </c>
      <c r="N20" s="33">
        <v>240655545</v>
      </c>
    </row>
    <row r="21" spans="4:14" x14ac:dyDescent="0.25">
      <c r="D21" s="34" t="s">
        <v>51</v>
      </c>
      <c r="E21" s="35"/>
      <c r="F21" s="36"/>
      <c r="G21" s="36"/>
      <c r="H21" s="36"/>
      <c r="I21" s="36"/>
      <c r="J21" s="36"/>
      <c r="K21" s="36"/>
      <c r="L21" s="36"/>
      <c r="M21" s="36"/>
      <c r="N21" s="36"/>
    </row>
    <row r="22" spans="4:14" x14ac:dyDescent="0.25">
      <c r="D22" s="37" t="s">
        <v>34</v>
      </c>
      <c r="E22" s="38">
        <v>38531171.148949295</v>
      </c>
      <c r="F22" s="17"/>
      <c r="G22" s="17"/>
      <c r="H22" s="17"/>
      <c r="I22" s="17"/>
      <c r="J22" s="17"/>
      <c r="K22" s="17"/>
      <c r="L22" s="17"/>
      <c r="M22" s="17"/>
      <c r="N22" s="17"/>
    </row>
    <row r="23" spans="4:14" x14ac:dyDescent="0.25">
      <c r="D23" s="37" t="s">
        <v>35</v>
      </c>
      <c r="E23" s="38">
        <v>30200107.116744041</v>
      </c>
      <c r="F23" s="17"/>
      <c r="G23" s="17"/>
      <c r="H23" s="17"/>
      <c r="I23" s="17"/>
      <c r="J23" s="17"/>
      <c r="K23" s="17"/>
      <c r="L23" s="17"/>
      <c r="M23" s="17"/>
      <c r="N23" s="17"/>
    </row>
    <row r="24" spans="4:14" x14ac:dyDescent="0.25">
      <c r="D24" s="37" t="s">
        <v>36</v>
      </c>
      <c r="E24" s="38">
        <v>13017287.550320705</v>
      </c>
      <c r="F24" s="17"/>
      <c r="G24" s="17"/>
      <c r="H24" s="17"/>
      <c r="I24" s="17"/>
      <c r="J24" s="17"/>
      <c r="K24" s="17"/>
      <c r="L24" s="17"/>
      <c r="M24" s="17"/>
      <c r="N24" s="17"/>
    </row>
    <row r="25" spans="4:14" x14ac:dyDescent="0.25">
      <c r="D25" s="37" t="s">
        <v>37</v>
      </c>
      <c r="E25" s="38">
        <v>9372447.0362309087</v>
      </c>
      <c r="F25" s="17"/>
      <c r="G25" s="17"/>
      <c r="H25" s="17"/>
      <c r="I25" s="17"/>
      <c r="J25" s="17"/>
      <c r="K25" s="17"/>
      <c r="L25" s="17"/>
      <c r="M25" s="17"/>
      <c r="N25" s="17"/>
    </row>
    <row r="26" spans="4:14" x14ac:dyDescent="0.25">
      <c r="D26" s="37" t="s">
        <v>38</v>
      </c>
      <c r="E26" s="38">
        <v>7810372.5301924245</v>
      </c>
      <c r="F26" s="17"/>
      <c r="G26" s="17"/>
      <c r="H26" s="17"/>
      <c r="I26" s="17"/>
      <c r="J26" s="17"/>
      <c r="K26" s="17"/>
      <c r="L26" s="17"/>
      <c r="M26" s="17"/>
      <c r="N26" s="17"/>
    </row>
    <row r="27" spans="4:14" x14ac:dyDescent="0.25">
      <c r="D27" s="37" t="s">
        <v>39</v>
      </c>
      <c r="E27" s="38">
        <v>5206915.0201282827</v>
      </c>
      <c r="F27" s="17"/>
      <c r="G27" s="17"/>
      <c r="H27" s="17"/>
      <c r="I27" s="17"/>
      <c r="J27" s="17"/>
      <c r="K27" s="17"/>
      <c r="L27" s="17"/>
      <c r="M27" s="17"/>
      <c r="N27" s="17"/>
    </row>
    <row r="28" spans="4:14" ht="15.75" thickBot="1" x14ac:dyDescent="0.3">
      <c r="D28" s="39" t="s">
        <v>40</v>
      </c>
      <c r="E28" s="35">
        <v>104138300.40256564</v>
      </c>
      <c r="F28" s="17"/>
      <c r="G28" s="17"/>
      <c r="H28" s="17"/>
      <c r="I28" s="17"/>
      <c r="J28" s="17"/>
      <c r="K28" s="17"/>
      <c r="L28" s="17"/>
      <c r="M28" s="17"/>
      <c r="N28" s="17"/>
    </row>
    <row r="29" spans="4:14" ht="15.75" thickBot="1" x14ac:dyDescent="0.3">
      <c r="D29" s="29" t="s">
        <v>41</v>
      </c>
      <c r="E29" s="40">
        <v>1706265998.9035757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60A82-9927-4D52-8D30-A03A194DDE07}">
  <sheetPr codeName="Sheet25"/>
  <dimension ref="A1:U380"/>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6" t="s">
        <v>164</v>
      </c>
      <c r="E1" s="57"/>
      <c r="F1" s="57"/>
      <c r="G1" s="57"/>
      <c r="H1" s="57"/>
    </row>
    <row r="2" spans="4:9" ht="15" customHeight="1" x14ac:dyDescent="0.25">
      <c r="D2" s="60" t="s">
        <v>163</v>
      </c>
      <c r="E2" s="61"/>
      <c r="F2" s="61"/>
      <c r="G2" s="61"/>
      <c r="H2" s="61"/>
    </row>
    <row r="3" spans="4:9" x14ac:dyDescent="0.25">
      <c r="D3" s="61"/>
      <c r="E3" s="61"/>
      <c r="F3" s="61"/>
      <c r="G3" s="61"/>
      <c r="H3" s="61"/>
    </row>
    <row r="5" spans="4:9" ht="23.25" x14ac:dyDescent="0.35">
      <c r="D5" s="69" t="s">
        <v>52</v>
      </c>
      <c r="E5" s="57"/>
      <c r="F5" s="57"/>
      <c r="G5" s="57"/>
      <c r="H5" s="57"/>
    </row>
    <row r="6" spans="4:9" x14ac:dyDescent="0.25">
      <c r="D6" s="54" t="s">
        <v>53</v>
      </c>
      <c r="E6" s="55"/>
      <c r="F6" s="55"/>
      <c r="G6" s="55"/>
      <c r="H6" s="55"/>
      <c r="I6" s="55"/>
    </row>
    <row r="7" spans="4:9" x14ac:dyDescent="0.25">
      <c r="D7" s="55"/>
      <c r="E7" s="55"/>
      <c r="F7" s="55"/>
      <c r="G7" s="55"/>
      <c r="H7" s="55"/>
      <c r="I7" s="55"/>
    </row>
    <row r="8" spans="4:9" x14ac:dyDescent="0.25">
      <c r="D8" s="55"/>
      <c r="E8" s="55"/>
      <c r="F8" s="55"/>
      <c r="G8" s="55"/>
      <c r="H8" s="55"/>
      <c r="I8" s="55"/>
    </row>
    <row r="9" spans="4:9" x14ac:dyDescent="0.25">
      <c r="D9" s="55"/>
      <c r="E9" s="55"/>
      <c r="F9" s="55"/>
      <c r="G9" s="55"/>
      <c r="H9" s="55"/>
      <c r="I9" s="55"/>
    </row>
    <row r="10" spans="4:9" x14ac:dyDescent="0.25">
      <c r="D10" s="55"/>
      <c r="E10" s="55"/>
      <c r="F10" s="55"/>
      <c r="G10" s="55"/>
      <c r="H10" s="55"/>
      <c r="I10" s="55"/>
    </row>
    <row r="11" spans="4:9" x14ac:dyDescent="0.25">
      <c r="D11" s="55"/>
      <c r="E11" s="55"/>
      <c r="F11" s="55"/>
      <c r="G11" s="55"/>
      <c r="H11" s="55"/>
      <c r="I11" s="55"/>
    </row>
    <row r="12" spans="4:9" x14ac:dyDescent="0.25">
      <c r="D12" s="55"/>
      <c r="E12" s="55"/>
      <c r="F12" s="55"/>
      <c r="G12" s="55"/>
      <c r="H12" s="55"/>
      <c r="I12" s="55"/>
    </row>
    <row r="13" spans="4:9" x14ac:dyDescent="0.25">
      <c r="D13" s="55"/>
      <c r="E13" s="55"/>
      <c r="F13" s="55"/>
      <c r="G13" s="55"/>
      <c r="H13" s="55"/>
      <c r="I13" s="55"/>
    </row>
    <row r="14" spans="4:9" x14ac:dyDescent="0.25">
      <c r="D14" s="55"/>
      <c r="E14" s="55"/>
      <c r="F14" s="55"/>
      <c r="G14" s="55"/>
      <c r="H14" s="55"/>
      <c r="I14" s="55"/>
    </row>
    <row r="15" spans="4:9" x14ac:dyDescent="0.25">
      <c r="D15" s="55"/>
      <c r="E15" s="55"/>
      <c r="F15" s="55"/>
      <c r="G15" s="55"/>
      <c r="H15" s="55"/>
      <c r="I15" s="55"/>
    </row>
    <row r="17" spans="1:21" ht="18.75" x14ac:dyDescent="0.3">
      <c r="D17" s="41" t="s">
        <v>54</v>
      </c>
    </row>
    <row r="18" spans="1:21" x14ac:dyDescent="0.25">
      <c r="D18" s="42" t="s">
        <v>23</v>
      </c>
      <c r="E18" s="57"/>
      <c r="F18" s="57"/>
      <c r="G18" s="57"/>
      <c r="H18" s="57"/>
      <c r="I18" s="57"/>
    </row>
    <row r="20" spans="1:21" ht="60" x14ac:dyDescent="0.25">
      <c r="A20" s="43" t="s">
        <v>55</v>
      </c>
      <c r="B20" s="43" t="s">
        <v>56</v>
      </c>
      <c r="D20" s="44"/>
      <c r="E20" s="45" t="s">
        <v>57</v>
      </c>
      <c r="F20" s="45" t="s">
        <v>58</v>
      </c>
      <c r="G20" s="45" t="s">
        <v>59</v>
      </c>
      <c r="H20" s="45" t="s">
        <v>60</v>
      </c>
      <c r="I20" s="46" t="s">
        <v>61</v>
      </c>
      <c r="J20" s="45" t="s">
        <v>62</v>
      </c>
      <c r="K20" s="45" t="s">
        <v>14</v>
      </c>
      <c r="L20" s="45" t="s">
        <v>15</v>
      </c>
      <c r="M20" s="45" t="s">
        <v>16</v>
      </c>
      <c r="N20" s="45" t="s">
        <v>17</v>
      </c>
      <c r="O20" s="45" t="s">
        <v>18</v>
      </c>
      <c r="P20" s="45" t="s">
        <v>19</v>
      </c>
      <c r="Q20" s="45" t="s">
        <v>20</v>
      </c>
      <c r="R20" s="45" t="s">
        <v>21</v>
      </c>
      <c r="S20" s="45" t="s">
        <v>22</v>
      </c>
      <c r="T20" s="45" t="s">
        <v>13</v>
      </c>
      <c r="U20" s="47" t="s">
        <v>63</v>
      </c>
    </row>
    <row r="21" spans="1:21" ht="30" x14ac:dyDescent="0.25">
      <c r="A21" t="b">
        <v>1</v>
      </c>
      <c r="B21" t="b">
        <v>0</v>
      </c>
      <c r="D21" s="48" t="s">
        <v>64</v>
      </c>
      <c r="E21" s="43" t="s">
        <v>65</v>
      </c>
      <c r="F21" s="43" t="s">
        <v>66</v>
      </c>
      <c r="G21" s="43" t="s">
        <v>67</v>
      </c>
      <c r="H21" s="43">
        <v>500</v>
      </c>
      <c r="I21" s="49">
        <v>190</v>
      </c>
      <c r="J21" s="43" t="s">
        <v>68</v>
      </c>
      <c r="K21" s="50">
        <v>114658398.45</v>
      </c>
      <c r="L21" s="50">
        <v>103980896.25</v>
      </c>
      <c r="M21" s="50">
        <v>66693847.5</v>
      </c>
      <c r="N21" s="50">
        <v>0</v>
      </c>
      <c r="O21" s="50">
        <v>15826177.300000001</v>
      </c>
      <c r="P21" s="50">
        <v>0</v>
      </c>
      <c r="Q21" s="50">
        <v>23573560.300000001</v>
      </c>
      <c r="R21" s="50">
        <v>7980000</v>
      </c>
      <c r="S21" s="50">
        <v>47880000</v>
      </c>
      <c r="T21" s="50">
        <v>380592879.80000001</v>
      </c>
      <c r="U21" s="51">
        <v>0.69521873809444479</v>
      </c>
    </row>
    <row r="22" spans="1:21" x14ac:dyDescent="0.25">
      <c r="A22" t="b">
        <v>1</v>
      </c>
      <c r="B22" t="b">
        <v>1</v>
      </c>
      <c r="D22" s="48" t="s">
        <v>69</v>
      </c>
      <c r="E22" s="43" t="s">
        <v>70</v>
      </c>
      <c r="F22" s="43" t="s">
        <v>70</v>
      </c>
      <c r="G22" s="43" t="s">
        <v>70</v>
      </c>
      <c r="H22" s="43" t="s">
        <v>70</v>
      </c>
      <c r="I22" s="49" t="s">
        <v>70</v>
      </c>
      <c r="J22" s="43" t="s">
        <v>70</v>
      </c>
      <c r="K22" s="50">
        <v>114658398.45</v>
      </c>
      <c r="L22" s="50">
        <v>103980896.25</v>
      </c>
      <c r="M22" s="50">
        <v>66693847.5</v>
      </c>
      <c r="N22" s="50">
        <v>0</v>
      </c>
      <c r="O22" s="50">
        <v>15826177.300000001</v>
      </c>
      <c r="P22" s="50">
        <v>0</v>
      </c>
      <c r="Q22" s="50">
        <v>23573560.300000001</v>
      </c>
      <c r="R22" s="50">
        <v>7980000</v>
      </c>
      <c r="S22" s="50">
        <v>47880000</v>
      </c>
      <c r="T22" s="50">
        <v>380592879.80000001</v>
      </c>
      <c r="U22" s="51">
        <v>0.69521873809444479</v>
      </c>
    </row>
    <row r="23" spans="1:21" ht="30" x14ac:dyDescent="0.25">
      <c r="A23" t="b">
        <v>0</v>
      </c>
      <c r="B23" t="b">
        <v>0</v>
      </c>
      <c r="D23" s="48" t="s">
        <v>71</v>
      </c>
      <c r="E23" s="43" t="s">
        <v>72</v>
      </c>
      <c r="F23" s="43" t="s">
        <v>73</v>
      </c>
      <c r="G23" s="43" t="s">
        <v>9</v>
      </c>
      <c r="H23" s="43" t="s">
        <v>74</v>
      </c>
      <c r="I23" s="49" t="s">
        <v>74</v>
      </c>
      <c r="J23" s="43" t="s">
        <v>74</v>
      </c>
      <c r="K23" s="43">
        <v>0</v>
      </c>
      <c r="L23" s="43">
        <v>0</v>
      </c>
      <c r="M23" s="43">
        <v>0</v>
      </c>
      <c r="N23" s="43">
        <v>0</v>
      </c>
      <c r="O23" s="43">
        <v>0</v>
      </c>
      <c r="P23" s="43">
        <v>0</v>
      </c>
      <c r="Q23" s="43">
        <v>0</v>
      </c>
      <c r="R23" s="43">
        <v>0</v>
      </c>
      <c r="S23" s="43">
        <v>0</v>
      </c>
      <c r="T23" s="43" t="s">
        <v>70</v>
      </c>
      <c r="U23" s="51" t="s">
        <v>70</v>
      </c>
    </row>
    <row r="24" spans="1:21" ht="30" x14ac:dyDescent="0.25">
      <c r="A24" t="b">
        <v>0</v>
      </c>
      <c r="B24" t="b">
        <v>0</v>
      </c>
      <c r="D24" s="48" t="s">
        <v>70</v>
      </c>
      <c r="E24" s="43" t="s">
        <v>72</v>
      </c>
      <c r="F24" s="43" t="s">
        <v>75</v>
      </c>
      <c r="G24" s="43" t="s">
        <v>76</v>
      </c>
      <c r="H24" s="43" t="s">
        <v>74</v>
      </c>
      <c r="I24" s="49" t="s">
        <v>74</v>
      </c>
      <c r="J24" s="43" t="s">
        <v>74</v>
      </c>
      <c r="K24" s="43">
        <v>0.02</v>
      </c>
      <c r="L24" s="43">
        <v>7.0000000000000007E-2</v>
      </c>
      <c r="M24" s="43">
        <v>7.0000000000000007E-2</v>
      </c>
      <c r="N24" s="43">
        <v>0</v>
      </c>
      <c r="O24" s="43">
        <v>7.0000000000000007E-2</v>
      </c>
      <c r="P24" s="43">
        <v>7.0000000000000007E-2</v>
      </c>
      <c r="Q24" s="43">
        <v>7.0000000000000007E-2</v>
      </c>
      <c r="R24" s="43">
        <v>0</v>
      </c>
      <c r="S24" s="43">
        <v>0</v>
      </c>
      <c r="T24" s="43" t="s">
        <v>70</v>
      </c>
      <c r="U24" s="51" t="s">
        <v>70</v>
      </c>
    </row>
    <row r="25" spans="1:21" ht="30" x14ac:dyDescent="0.25">
      <c r="A25" t="b">
        <v>0</v>
      </c>
      <c r="B25" t="b">
        <v>0</v>
      </c>
      <c r="D25" s="48" t="s">
        <v>70</v>
      </c>
      <c r="E25" s="43" t="s">
        <v>72</v>
      </c>
      <c r="F25" s="43" t="s">
        <v>77</v>
      </c>
      <c r="G25" s="43" t="s">
        <v>78</v>
      </c>
      <c r="H25" s="43" t="s">
        <v>74</v>
      </c>
      <c r="I25" s="49" t="s">
        <v>74</v>
      </c>
      <c r="J25" s="43" t="s">
        <v>74</v>
      </c>
      <c r="K25" s="43">
        <v>0</v>
      </c>
      <c r="L25" s="43">
        <v>0</v>
      </c>
      <c r="M25" s="43">
        <v>0</v>
      </c>
      <c r="N25" s="43">
        <v>0</v>
      </c>
      <c r="O25" s="43">
        <v>0</v>
      </c>
      <c r="P25" s="43">
        <v>0</v>
      </c>
      <c r="Q25" s="43">
        <v>0</v>
      </c>
      <c r="R25" s="43">
        <v>0</v>
      </c>
      <c r="S25" s="43">
        <v>0</v>
      </c>
      <c r="T25" s="43" t="s">
        <v>70</v>
      </c>
      <c r="U25" s="51" t="s">
        <v>70</v>
      </c>
    </row>
    <row r="26" spans="1:21" ht="30" x14ac:dyDescent="0.25">
      <c r="A26" t="b">
        <v>0</v>
      </c>
      <c r="B26" t="b">
        <v>0</v>
      </c>
      <c r="D26" s="48" t="s">
        <v>70</v>
      </c>
      <c r="E26" s="43" t="s">
        <v>72</v>
      </c>
      <c r="F26" s="43" t="s">
        <v>79</v>
      </c>
      <c r="G26" s="43" t="s">
        <v>80</v>
      </c>
      <c r="H26" s="43" t="s">
        <v>74</v>
      </c>
      <c r="I26" s="49" t="s">
        <v>74</v>
      </c>
      <c r="J26" s="43" t="s">
        <v>74</v>
      </c>
      <c r="K26" s="43">
        <v>0</v>
      </c>
      <c r="L26" s="43">
        <v>0</v>
      </c>
      <c r="M26" s="43">
        <v>0</v>
      </c>
      <c r="N26" s="43">
        <v>0</v>
      </c>
      <c r="O26" s="43">
        <v>0</v>
      </c>
      <c r="P26" s="43">
        <v>0</v>
      </c>
      <c r="Q26" s="43">
        <v>0</v>
      </c>
      <c r="R26" s="43">
        <v>0</v>
      </c>
      <c r="S26" s="43">
        <v>0</v>
      </c>
      <c r="T26" s="43" t="s">
        <v>70</v>
      </c>
      <c r="U26" s="51" t="s">
        <v>70</v>
      </c>
    </row>
    <row r="27" spans="1:21" ht="30" x14ac:dyDescent="0.25">
      <c r="A27" t="b">
        <v>0</v>
      </c>
      <c r="B27" t="b">
        <v>0</v>
      </c>
      <c r="D27" s="48" t="s">
        <v>70</v>
      </c>
      <c r="E27" s="43" t="s">
        <v>72</v>
      </c>
      <c r="F27" s="43" t="s">
        <v>81</v>
      </c>
      <c r="G27" s="43" t="s">
        <v>82</v>
      </c>
      <c r="H27" s="43" t="s">
        <v>74</v>
      </c>
      <c r="I27" s="49" t="s">
        <v>74</v>
      </c>
      <c r="J27" s="43" t="s">
        <v>74</v>
      </c>
      <c r="K27" s="43">
        <v>0</v>
      </c>
      <c r="L27" s="43">
        <v>0</v>
      </c>
      <c r="M27" s="43">
        <v>0</v>
      </c>
      <c r="N27" s="43">
        <v>0</v>
      </c>
      <c r="O27" s="43">
        <v>0</v>
      </c>
      <c r="P27" s="43">
        <v>0</v>
      </c>
      <c r="Q27" s="43">
        <v>0</v>
      </c>
      <c r="R27" s="43">
        <v>0.5</v>
      </c>
      <c r="S27" s="43">
        <v>0</v>
      </c>
      <c r="T27" s="43" t="s">
        <v>70</v>
      </c>
      <c r="U27" s="51" t="s">
        <v>70</v>
      </c>
    </row>
    <row r="28" spans="1:21" ht="45" x14ac:dyDescent="0.25">
      <c r="A28" t="b">
        <v>0</v>
      </c>
      <c r="B28" t="b">
        <v>0</v>
      </c>
      <c r="D28" s="48" t="s">
        <v>70</v>
      </c>
      <c r="E28" s="43" t="s">
        <v>72</v>
      </c>
      <c r="F28" s="43" t="s">
        <v>83</v>
      </c>
      <c r="G28" s="43" t="s">
        <v>84</v>
      </c>
      <c r="H28" s="43" t="s">
        <v>74</v>
      </c>
      <c r="I28" s="49" t="s">
        <v>74</v>
      </c>
      <c r="J28" s="43" t="s">
        <v>74</v>
      </c>
      <c r="K28" s="43">
        <v>0.05</v>
      </c>
      <c r="L28" s="43">
        <v>7.0000000000000007E-2</v>
      </c>
      <c r="M28" s="43">
        <v>7.0000000000000007E-2</v>
      </c>
      <c r="N28" s="43">
        <v>0</v>
      </c>
      <c r="O28" s="43">
        <v>7.0000000000000007E-2</v>
      </c>
      <c r="P28" s="43">
        <v>7.0000000000000007E-2</v>
      </c>
      <c r="Q28" s="43">
        <v>7.0000000000000007E-2</v>
      </c>
      <c r="R28" s="43">
        <v>0</v>
      </c>
      <c r="S28" s="43">
        <v>0</v>
      </c>
      <c r="T28" s="43" t="s">
        <v>70</v>
      </c>
      <c r="U28" s="51" t="s">
        <v>70</v>
      </c>
    </row>
    <row r="29" spans="1:21" ht="30" x14ac:dyDescent="0.25">
      <c r="A29" t="b">
        <v>0</v>
      </c>
      <c r="B29" t="b">
        <v>0</v>
      </c>
      <c r="D29" s="48" t="s">
        <v>70</v>
      </c>
      <c r="E29" s="43" t="s">
        <v>72</v>
      </c>
      <c r="F29" s="43" t="s">
        <v>85</v>
      </c>
      <c r="G29" s="43" t="s">
        <v>86</v>
      </c>
      <c r="H29" s="43" t="s">
        <v>74</v>
      </c>
      <c r="I29" s="49" t="s">
        <v>74</v>
      </c>
      <c r="J29" s="43" t="s">
        <v>74</v>
      </c>
      <c r="K29" s="43">
        <v>0</v>
      </c>
      <c r="L29" s="43">
        <v>0</v>
      </c>
      <c r="M29" s="43">
        <v>0</v>
      </c>
      <c r="N29" s="43">
        <v>0</v>
      </c>
      <c r="O29" s="43">
        <v>0</v>
      </c>
      <c r="P29" s="43">
        <v>0</v>
      </c>
      <c r="Q29" s="43">
        <v>0</v>
      </c>
      <c r="R29" s="43">
        <v>0</v>
      </c>
      <c r="S29" s="43">
        <v>0</v>
      </c>
      <c r="T29" s="43" t="s">
        <v>70</v>
      </c>
      <c r="U29" s="51" t="s">
        <v>70</v>
      </c>
    </row>
    <row r="30" spans="1:21" ht="45" x14ac:dyDescent="0.25">
      <c r="A30" t="b">
        <v>0</v>
      </c>
      <c r="B30" t="b">
        <v>0</v>
      </c>
      <c r="D30" s="48" t="s">
        <v>70</v>
      </c>
      <c r="E30" s="43" t="s">
        <v>72</v>
      </c>
      <c r="F30" s="43" t="s">
        <v>87</v>
      </c>
      <c r="G30" s="43" t="s">
        <v>88</v>
      </c>
      <c r="H30" s="43" t="s">
        <v>74</v>
      </c>
      <c r="I30" s="49" t="s">
        <v>74</v>
      </c>
      <c r="J30" s="43" t="s">
        <v>74</v>
      </c>
      <c r="K30" s="43">
        <v>0</v>
      </c>
      <c r="L30" s="43">
        <v>0</v>
      </c>
      <c r="M30" s="43">
        <v>0</v>
      </c>
      <c r="N30" s="43">
        <v>0</v>
      </c>
      <c r="O30" s="43">
        <v>0</v>
      </c>
      <c r="P30" s="43">
        <v>0</v>
      </c>
      <c r="Q30" s="43">
        <v>2.5000000000000001E-3</v>
      </c>
      <c r="R30" s="43">
        <v>0</v>
      </c>
      <c r="S30" s="43">
        <v>0</v>
      </c>
      <c r="T30" s="43" t="s">
        <v>70</v>
      </c>
      <c r="U30" s="51" t="s">
        <v>70</v>
      </c>
    </row>
    <row r="31" spans="1:21" ht="30" x14ac:dyDescent="0.25">
      <c r="A31" t="b">
        <v>0</v>
      </c>
      <c r="B31" t="b">
        <v>0</v>
      </c>
      <c r="D31" s="48" t="s">
        <v>70</v>
      </c>
      <c r="E31" s="43" t="s">
        <v>72</v>
      </c>
      <c r="F31" s="43" t="s">
        <v>89</v>
      </c>
      <c r="G31" s="43" t="s">
        <v>90</v>
      </c>
      <c r="H31" s="43" t="s">
        <v>74</v>
      </c>
      <c r="I31" s="49" t="s">
        <v>74</v>
      </c>
      <c r="J31" s="43" t="s">
        <v>74</v>
      </c>
      <c r="K31" s="43">
        <v>0</v>
      </c>
      <c r="L31" s="43">
        <v>7.4999999999999997E-2</v>
      </c>
      <c r="M31" s="43">
        <v>7.4999999999999997E-2</v>
      </c>
      <c r="N31" s="43">
        <v>0</v>
      </c>
      <c r="O31" s="43">
        <v>0</v>
      </c>
      <c r="P31" s="43">
        <v>0</v>
      </c>
      <c r="Q31" s="43">
        <v>7.4999999999999997E-2</v>
      </c>
      <c r="R31" s="43">
        <v>0</v>
      </c>
      <c r="S31" s="43">
        <v>0</v>
      </c>
      <c r="T31" s="43" t="s">
        <v>70</v>
      </c>
      <c r="U31" s="51" t="s">
        <v>70</v>
      </c>
    </row>
    <row r="32" spans="1:21" ht="30" x14ac:dyDescent="0.25">
      <c r="A32" t="b">
        <v>0</v>
      </c>
      <c r="B32" t="b">
        <v>0</v>
      </c>
      <c r="D32" s="48" t="s">
        <v>70</v>
      </c>
      <c r="E32" s="43" t="s">
        <v>72</v>
      </c>
      <c r="F32" s="43" t="s">
        <v>91</v>
      </c>
      <c r="G32" s="43" t="s">
        <v>92</v>
      </c>
      <c r="H32" s="43" t="s">
        <v>74</v>
      </c>
      <c r="I32" s="49" t="s">
        <v>74</v>
      </c>
      <c r="J32" s="43" t="s">
        <v>74</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70</v>
      </c>
      <c r="U32" s="51" t="s">
        <v>70</v>
      </c>
    </row>
    <row r="33" spans="1:21" x14ac:dyDescent="0.25">
      <c r="A33" t="b">
        <v>0</v>
      </c>
      <c r="B33" t="b">
        <v>0</v>
      </c>
      <c r="D33" s="48" t="s">
        <v>93</v>
      </c>
      <c r="E33" s="43" t="s">
        <v>70</v>
      </c>
      <c r="F33" s="43" t="s">
        <v>70</v>
      </c>
      <c r="G33" s="43" t="s">
        <v>70</v>
      </c>
      <c r="H33" s="43" t="s">
        <v>70</v>
      </c>
      <c r="I33" s="49" t="s">
        <v>70</v>
      </c>
      <c r="J33" s="43" t="s">
        <v>70</v>
      </c>
      <c r="K33" s="43">
        <v>0.04</v>
      </c>
      <c r="L33" s="43">
        <v>0.16505000000000003</v>
      </c>
      <c r="M33" s="43">
        <v>0.16505000000000003</v>
      </c>
      <c r="N33" s="43">
        <v>0</v>
      </c>
      <c r="O33" s="43">
        <v>9.0050000000000005E-2</v>
      </c>
      <c r="P33" s="43">
        <v>9.0050000000000005E-2</v>
      </c>
      <c r="Q33" s="43">
        <v>0.15750000000000003</v>
      </c>
      <c r="R33" s="43">
        <v>0.5</v>
      </c>
      <c r="S33" s="43">
        <v>0</v>
      </c>
      <c r="T33" s="43" t="s">
        <v>70</v>
      </c>
      <c r="U33" s="51" t="s">
        <v>70</v>
      </c>
    </row>
    <row r="34" spans="1:21" x14ac:dyDescent="0.25">
      <c r="A34" t="b">
        <v>1</v>
      </c>
      <c r="B34" t="b">
        <v>1</v>
      </c>
      <c r="D34" s="48" t="s">
        <v>94</v>
      </c>
      <c r="E34" s="43" t="s">
        <v>70</v>
      </c>
      <c r="F34" s="43" t="s">
        <v>70</v>
      </c>
      <c r="G34" s="43" t="s">
        <v>70</v>
      </c>
      <c r="H34" s="43" t="s">
        <v>70</v>
      </c>
      <c r="I34" s="49" t="s">
        <v>70</v>
      </c>
      <c r="J34" s="43" t="s">
        <v>70</v>
      </c>
      <c r="K34" s="43">
        <v>119244734.38800001</v>
      </c>
      <c r="L34" s="43">
        <v>121142943.17606249</v>
      </c>
      <c r="M34" s="43">
        <v>77701667.029874995</v>
      </c>
      <c r="N34" s="43">
        <v>0</v>
      </c>
      <c r="O34" s="43">
        <v>17251324.565864999</v>
      </c>
      <c r="P34" s="43">
        <v>0</v>
      </c>
      <c r="Q34" s="43">
        <v>27286396.047249999</v>
      </c>
      <c r="R34" s="43">
        <v>11970000</v>
      </c>
      <c r="S34" s="43">
        <v>47880000</v>
      </c>
      <c r="T34" s="43">
        <v>422477065.20705247</v>
      </c>
      <c r="U34" s="51">
        <v>0.77172744876739929</v>
      </c>
    </row>
    <row r="35" spans="1:21" x14ac:dyDescent="0.25">
      <c r="A35" t="b">
        <v>0</v>
      </c>
      <c r="B35" t="b">
        <v>0</v>
      </c>
      <c r="D35" s="48" t="s">
        <v>95</v>
      </c>
      <c r="E35" s="43" t="s">
        <v>96</v>
      </c>
      <c r="F35" s="43" t="s">
        <v>97</v>
      </c>
      <c r="G35" s="43" t="s">
        <v>98</v>
      </c>
      <c r="H35" s="43" t="s">
        <v>70</v>
      </c>
      <c r="I35" s="49" t="s">
        <v>70</v>
      </c>
      <c r="J35" s="43" t="s">
        <v>70</v>
      </c>
      <c r="K35" s="43">
        <v>6.0000000000000001E-3</v>
      </c>
      <c r="L35" s="43">
        <v>0.03</v>
      </c>
      <c r="M35" s="43">
        <v>0.03</v>
      </c>
      <c r="N35" s="43">
        <v>0</v>
      </c>
      <c r="O35" s="43">
        <v>0</v>
      </c>
      <c r="P35" s="43">
        <v>0</v>
      </c>
      <c r="Q35" s="43">
        <v>1.5E-3</v>
      </c>
      <c r="R35" s="43">
        <v>0</v>
      </c>
      <c r="S35" s="43">
        <v>0</v>
      </c>
      <c r="T35" s="43" t="s">
        <v>70</v>
      </c>
      <c r="U35" s="51" t="s">
        <v>70</v>
      </c>
    </row>
    <row r="36" spans="1:21" ht="30" x14ac:dyDescent="0.25">
      <c r="A36" t="b">
        <v>0</v>
      </c>
      <c r="B36" t="b">
        <v>0</v>
      </c>
      <c r="D36" s="48" t="s">
        <v>70</v>
      </c>
      <c r="E36" s="43" t="s">
        <v>96</v>
      </c>
      <c r="F36" s="43" t="s">
        <v>99</v>
      </c>
      <c r="G36" s="43" t="s">
        <v>98</v>
      </c>
      <c r="H36" s="43" t="s">
        <v>70</v>
      </c>
      <c r="I36" s="49" t="s">
        <v>70</v>
      </c>
      <c r="J36" s="43" t="s">
        <v>70</v>
      </c>
      <c r="K36" s="43">
        <v>0</v>
      </c>
      <c r="L36" s="43">
        <v>0</v>
      </c>
      <c r="M36" s="43">
        <v>0</v>
      </c>
      <c r="N36" s="43">
        <v>0</v>
      </c>
      <c r="O36" s="43">
        <v>0</v>
      </c>
      <c r="P36" s="43">
        <v>0</v>
      </c>
      <c r="Q36" s="43">
        <v>0</v>
      </c>
      <c r="R36" s="43">
        <v>0</v>
      </c>
      <c r="S36" s="43">
        <v>0</v>
      </c>
      <c r="T36" s="43" t="s">
        <v>70</v>
      </c>
      <c r="U36" s="51" t="s">
        <v>70</v>
      </c>
    </row>
    <row r="37" spans="1:21" ht="30" x14ac:dyDescent="0.25">
      <c r="A37" t="b">
        <v>0</v>
      </c>
      <c r="B37" t="b">
        <v>0</v>
      </c>
      <c r="D37" s="48" t="s">
        <v>70</v>
      </c>
      <c r="E37" s="43" t="s">
        <v>96</v>
      </c>
      <c r="F37" s="43" t="s">
        <v>100</v>
      </c>
      <c r="G37" s="43" t="s">
        <v>98</v>
      </c>
      <c r="H37" s="43" t="s">
        <v>70</v>
      </c>
      <c r="I37" s="49" t="s">
        <v>70</v>
      </c>
      <c r="J37" s="43" t="s">
        <v>70</v>
      </c>
      <c r="K37" s="43">
        <v>0</v>
      </c>
      <c r="L37" s="43">
        <v>0</v>
      </c>
      <c r="M37" s="43">
        <v>0</v>
      </c>
      <c r="N37" s="43">
        <v>0</v>
      </c>
      <c r="O37" s="43">
        <v>0</v>
      </c>
      <c r="P37" s="43">
        <v>0</v>
      </c>
      <c r="Q37" s="43">
        <v>0</v>
      </c>
      <c r="R37" s="43">
        <v>0</v>
      </c>
      <c r="S37" s="43">
        <v>0</v>
      </c>
      <c r="T37" s="43" t="s">
        <v>70</v>
      </c>
      <c r="U37" s="51" t="s">
        <v>70</v>
      </c>
    </row>
    <row r="38" spans="1:21" x14ac:dyDescent="0.25">
      <c r="A38" t="b">
        <v>0</v>
      </c>
      <c r="B38" t="b">
        <v>0</v>
      </c>
      <c r="D38" s="48" t="s">
        <v>70</v>
      </c>
      <c r="E38" s="43" t="s">
        <v>96</v>
      </c>
      <c r="F38" s="43" t="s">
        <v>101</v>
      </c>
      <c r="G38" s="43" t="s">
        <v>98</v>
      </c>
      <c r="H38" s="43" t="s">
        <v>70</v>
      </c>
      <c r="I38" s="49" t="s">
        <v>70</v>
      </c>
      <c r="J38" s="43" t="s">
        <v>70</v>
      </c>
      <c r="K38" s="43">
        <v>0</v>
      </c>
      <c r="L38" s="43">
        <v>0</v>
      </c>
      <c r="M38" s="43">
        <v>0</v>
      </c>
      <c r="N38" s="43">
        <v>0</v>
      </c>
      <c r="O38" s="43">
        <v>0</v>
      </c>
      <c r="P38" s="43">
        <v>0</v>
      </c>
      <c r="Q38" s="43">
        <v>0</v>
      </c>
      <c r="R38" s="43">
        <v>0</v>
      </c>
      <c r="S38" s="43">
        <v>0</v>
      </c>
      <c r="T38" s="43" t="s">
        <v>70</v>
      </c>
      <c r="U38" s="51" t="s">
        <v>70</v>
      </c>
    </row>
    <row r="39" spans="1:21" x14ac:dyDescent="0.25">
      <c r="A39" t="b">
        <v>0</v>
      </c>
      <c r="B39" t="b">
        <v>0</v>
      </c>
      <c r="D39" s="48" t="s">
        <v>70</v>
      </c>
      <c r="E39" s="43" t="s">
        <v>96</v>
      </c>
      <c r="F39" s="43" t="s">
        <v>102</v>
      </c>
      <c r="G39" s="43" t="s">
        <v>98</v>
      </c>
      <c r="H39" s="43" t="s">
        <v>70</v>
      </c>
      <c r="I39" s="49" t="s">
        <v>70</v>
      </c>
      <c r="J39" s="43" t="s">
        <v>70</v>
      </c>
      <c r="K39" s="43">
        <v>0</v>
      </c>
      <c r="L39" s="43">
        <v>0</v>
      </c>
      <c r="M39" s="43">
        <v>0</v>
      </c>
      <c r="N39" s="43">
        <v>0</v>
      </c>
      <c r="O39" s="43">
        <v>0</v>
      </c>
      <c r="P39" s="43">
        <v>0</v>
      </c>
      <c r="Q39" s="43">
        <v>0</v>
      </c>
      <c r="R39" s="43">
        <v>0</v>
      </c>
      <c r="S39" s="43">
        <v>0</v>
      </c>
      <c r="T39" s="43" t="s">
        <v>70</v>
      </c>
      <c r="U39" s="51" t="s">
        <v>70</v>
      </c>
    </row>
    <row r="40" spans="1:21" x14ac:dyDescent="0.25">
      <c r="A40" t="b">
        <v>0</v>
      </c>
      <c r="B40" t="b">
        <v>0</v>
      </c>
      <c r="D40" s="48" t="s">
        <v>70</v>
      </c>
      <c r="E40" s="43" t="s">
        <v>96</v>
      </c>
      <c r="F40" s="43" t="s">
        <v>103</v>
      </c>
      <c r="G40" s="43" t="s">
        <v>98</v>
      </c>
      <c r="H40" s="43" t="s">
        <v>70</v>
      </c>
      <c r="I40" s="49" t="s">
        <v>70</v>
      </c>
      <c r="J40" s="43" t="s">
        <v>70</v>
      </c>
      <c r="K40" s="43">
        <v>0</v>
      </c>
      <c r="L40" s="43">
        <v>0</v>
      </c>
      <c r="M40" s="43">
        <v>0</v>
      </c>
      <c r="N40" s="43">
        <v>0</v>
      </c>
      <c r="O40" s="43">
        <v>0</v>
      </c>
      <c r="P40" s="43">
        <v>0</v>
      </c>
      <c r="Q40" s="43">
        <v>0</v>
      </c>
      <c r="R40" s="43">
        <v>0</v>
      </c>
      <c r="S40" s="43">
        <v>0</v>
      </c>
      <c r="T40" s="43" t="s">
        <v>70</v>
      </c>
      <c r="U40" s="51" t="s">
        <v>70</v>
      </c>
    </row>
    <row r="41" spans="1:21" ht="30" x14ac:dyDescent="0.25">
      <c r="A41" t="b">
        <v>0</v>
      </c>
      <c r="B41" t="b">
        <v>0</v>
      </c>
      <c r="D41" s="48" t="s">
        <v>70</v>
      </c>
      <c r="E41" s="43" t="s">
        <v>96</v>
      </c>
      <c r="F41" s="43" t="s">
        <v>104</v>
      </c>
      <c r="G41" s="43" t="s">
        <v>105</v>
      </c>
      <c r="H41" s="43" t="s">
        <v>70</v>
      </c>
      <c r="I41" s="49" t="s">
        <v>70</v>
      </c>
      <c r="J41" s="43" t="s">
        <v>70</v>
      </c>
      <c r="K41" s="43">
        <v>0</v>
      </c>
      <c r="L41" s="43">
        <v>0</v>
      </c>
      <c r="M41" s="43">
        <v>0</v>
      </c>
      <c r="N41" s="43">
        <v>0</v>
      </c>
      <c r="O41" s="43">
        <v>0</v>
      </c>
      <c r="P41" s="43">
        <v>0</v>
      </c>
      <c r="Q41" s="43">
        <v>0</v>
      </c>
      <c r="R41" s="43">
        <v>0.2</v>
      </c>
      <c r="S41" s="43">
        <v>0</v>
      </c>
      <c r="T41" s="43" t="s">
        <v>70</v>
      </c>
      <c r="U41" s="51" t="s">
        <v>70</v>
      </c>
    </row>
    <row r="42" spans="1:21" ht="30" x14ac:dyDescent="0.25">
      <c r="A42" t="b">
        <v>0</v>
      </c>
      <c r="B42" t="b">
        <v>0</v>
      </c>
      <c r="D42" s="48" t="s">
        <v>70</v>
      </c>
      <c r="E42" s="43" t="s">
        <v>96</v>
      </c>
      <c r="F42" s="43" t="s">
        <v>106</v>
      </c>
      <c r="G42" s="43" t="s">
        <v>105</v>
      </c>
      <c r="H42" s="43" t="s">
        <v>70</v>
      </c>
      <c r="I42" s="49" t="s">
        <v>70</v>
      </c>
      <c r="J42" s="43" t="s">
        <v>70</v>
      </c>
      <c r="K42" s="43">
        <v>0</v>
      </c>
      <c r="L42" s="43">
        <v>0</v>
      </c>
      <c r="M42" s="43">
        <v>0</v>
      </c>
      <c r="N42" s="43">
        <v>0</v>
      </c>
      <c r="O42" s="43">
        <v>0</v>
      </c>
      <c r="P42" s="43">
        <v>0</v>
      </c>
      <c r="Q42" s="43">
        <v>0</v>
      </c>
      <c r="R42" s="43">
        <v>0</v>
      </c>
      <c r="S42" s="43">
        <v>0.5</v>
      </c>
      <c r="T42" s="43" t="s">
        <v>70</v>
      </c>
      <c r="U42" s="51" t="s">
        <v>70</v>
      </c>
    </row>
    <row r="43" spans="1:21" x14ac:dyDescent="0.25">
      <c r="A43" t="b">
        <v>0</v>
      </c>
      <c r="B43" t="b">
        <v>0</v>
      </c>
      <c r="D43" s="48" t="s">
        <v>70</v>
      </c>
      <c r="E43" s="43" t="s">
        <v>96</v>
      </c>
      <c r="F43" s="43" t="s">
        <v>107</v>
      </c>
      <c r="G43" s="43" t="s">
        <v>108</v>
      </c>
      <c r="H43" s="43" t="s">
        <v>70</v>
      </c>
      <c r="I43" s="49" t="s">
        <v>70</v>
      </c>
      <c r="J43" s="43" t="s">
        <v>70</v>
      </c>
      <c r="K43" s="43">
        <v>0</v>
      </c>
      <c r="L43" s="43">
        <v>1.0000000000000002E-2</v>
      </c>
      <c r="M43" s="43">
        <v>1.0000000000000002E-2</v>
      </c>
      <c r="N43" s="43">
        <v>0</v>
      </c>
      <c r="O43" s="43">
        <v>1.0000000000000002E-2</v>
      </c>
      <c r="P43" s="43">
        <v>1.0000000000000002E-2</v>
      </c>
      <c r="Q43" s="43">
        <v>0.05</v>
      </c>
      <c r="R43" s="43">
        <v>0</v>
      </c>
      <c r="S43" s="43">
        <v>0</v>
      </c>
      <c r="T43" s="43" t="s">
        <v>70</v>
      </c>
      <c r="U43" s="51" t="s">
        <v>70</v>
      </c>
    </row>
    <row r="44" spans="1:21" x14ac:dyDescent="0.25">
      <c r="A44" t="b">
        <v>0</v>
      </c>
      <c r="B44" t="b">
        <v>0</v>
      </c>
      <c r="D44" s="48" t="s">
        <v>109</v>
      </c>
      <c r="E44" s="43" t="s">
        <v>70</v>
      </c>
      <c r="F44" s="43" t="s">
        <v>70</v>
      </c>
      <c r="G44" s="43" t="s">
        <v>70</v>
      </c>
      <c r="H44" s="43" t="s">
        <v>70</v>
      </c>
      <c r="I44" s="49" t="s">
        <v>70</v>
      </c>
      <c r="J44" s="43" t="s">
        <v>70</v>
      </c>
      <c r="K44" s="43">
        <v>6.0000000000000001E-3</v>
      </c>
      <c r="L44" s="43">
        <v>0.04</v>
      </c>
      <c r="M44" s="43">
        <v>0.04</v>
      </c>
      <c r="N44" s="43">
        <v>0</v>
      </c>
      <c r="O44" s="43">
        <v>1.0000000000000002E-2</v>
      </c>
      <c r="P44" s="43">
        <v>1.0000000000000002E-2</v>
      </c>
      <c r="Q44" s="43">
        <v>5.1500000000000004E-2</v>
      </c>
      <c r="R44" s="43">
        <v>0.2</v>
      </c>
      <c r="S44" s="43">
        <v>0.5</v>
      </c>
      <c r="T44" s="43" t="s">
        <v>70</v>
      </c>
      <c r="U44" s="51" t="s">
        <v>70</v>
      </c>
    </row>
    <row r="45" spans="1:21" x14ac:dyDescent="0.25">
      <c r="A45" t="b">
        <v>1</v>
      </c>
      <c r="B45" t="b">
        <v>1</v>
      </c>
      <c r="D45" s="48" t="s">
        <v>110</v>
      </c>
      <c r="E45" s="43" t="s">
        <v>70</v>
      </c>
      <c r="F45" s="43" t="s">
        <v>70</v>
      </c>
      <c r="G45" s="43" t="s">
        <v>70</v>
      </c>
      <c r="H45" s="43" t="s">
        <v>70</v>
      </c>
      <c r="I45" s="49" t="s">
        <v>70</v>
      </c>
      <c r="J45" s="43" t="s">
        <v>70</v>
      </c>
      <c r="K45" s="43">
        <v>715468.40632800013</v>
      </c>
      <c r="L45" s="43">
        <v>4845717.7270424999</v>
      </c>
      <c r="M45" s="43">
        <v>3108066.6811949997</v>
      </c>
      <c r="N45" s="43">
        <v>0</v>
      </c>
      <c r="O45" s="43">
        <v>172513.24565865003</v>
      </c>
      <c r="P45" s="43">
        <v>0</v>
      </c>
      <c r="Q45" s="43">
        <v>1405249.3964333751</v>
      </c>
      <c r="R45" s="43">
        <v>2394000</v>
      </c>
      <c r="S45" s="43">
        <v>23940000</v>
      </c>
      <c r="T45" s="43">
        <v>36581015.456657529</v>
      </c>
      <c r="U45" s="51">
        <v>6.6821553302192985E-2</v>
      </c>
    </row>
    <row r="46" spans="1:21" x14ac:dyDescent="0.25">
      <c r="A46" t="b">
        <v>1</v>
      </c>
      <c r="B46" t="b">
        <v>1</v>
      </c>
      <c r="D46" s="48" t="s">
        <v>111</v>
      </c>
      <c r="E46" s="43" t="s">
        <v>70</v>
      </c>
      <c r="F46" s="43" t="s">
        <v>70</v>
      </c>
      <c r="G46" s="43" t="s">
        <v>70</v>
      </c>
      <c r="H46" s="43" t="s">
        <v>70</v>
      </c>
      <c r="I46" s="49" t="s">
        <v>70</v>
      </c>
      <c r="J46" s="43" t="s">
        <v>70</v>
      </c>
      <c r="K46" s="43">
        <v>119960202.79432802</v>
      </c>
      <c r="L46" s="43">
        <v>125988660.90310501</v>
      </c>
      <c r="M46" s="43">
        <v>80809733.711070001</v>
      </c>
      <c r="N46" s="43">
        <v>0</v>
      </c>
      <c r="O46" s="43">
        <v>17423837.81152365</v>
      </c>
      <c r="P46" s="43">
        <v>0</v>
      </c>
      <c r="Q46" s="43">
        <v>28691645.443683378</v>
      </c>
      <c r="R46" s="43">
        <v>14364000</v>
      </c>
      <c r="S46" s="43">
        <v>71820000</v>
      </c>
      <c r="T46" s="43">
        <v>459058080.66371012</v>
      </c>
      <c r="U46" s="51">
        <v>0.83854900206959249</v>
      </c>
    </row>
    <row r="47" spans="1:21" ht="30" x14ac:dyDescent="0.25">
      <c r="A47" t="b">
        <v>0</v>
      </c>
      <c r="B47" t="b">
        <v>0</v>
      </c>
      <c r="D47" s="48" t="s">
        <v>112</v>
      </c>
      <c r="E47" s="43" t="s">
        <v>113</v>
      </c>
      <c r="F47" s="43" t="s">
        <v>114</v>
      </c>
      <c r="G47" s="43" t="s">
        <v>115</v>
      </c>
      <c r="H47" s="43" t="s">
        <v>70</v>
      </c>
      <c r="I47" s="49" t="s">
        <v>70</v>
      </c>
      <c r="J47" s="43" t="s">
        <v>70</v>
      </c>
      <c r="K47" s="43">
        <v>0.04</v>
      </c>
      <c r="L47" s="43">
        <v>0</v>
      </c>
      <c r="M47" s="43">
        <v>0</v>
      </c>
      <c r="N47" s="43">
        <v>0</v>
      </c>
      <c r="O47" s="43">
        <v>0</v>
      </c>
      <c r="P47" s="43">
        <v>0</v>
      </c>
      <c r="Q47" s="43">
        <v>0</v>
      </c>
      <c r="R47" s="43">
        <v>0</v>
      </c>
      <c r="S47" s="43">
        <v>0</v>
      </c>
      <c r="T47" s="43" t="s">
        <v>70</v>
      </c>
      <c r="U47" s="51" t="s">
        <v>70</v>
      </c>
    </row>
    <row r="48" spans="1:21" ht="30" x14ac:dyDescent="0.25">
      <c r="A48" t="b">
        <v>0</v>
      </c>
      <c r="B48" t="b">
        <v>0</v>
      </c>
      <c r="D48" s="48" t="s">
        <v>70</v>
      </c>
      <c r="E48" s="43" t="s">
        <v>113</v>
      </c>
      <c r="F48" s="43" t="s">
        <v>116</v>
      </c>
      <c r="G48" s="43" t="s">
        <v>115</v>
      </c>
      <c r="H48" s="43" t="s">
        <v>70</v>
      </c>
      <c r="I48" s="49" t="s">
        <v>70</v>
      </c>
      <c r="J48" s="43" t="s">
        <v>70</v>
      </c>
      <c r="K48" s="43">
        <v>0</v>
      </c>
      <c r="L48" s="43">
        <v>0.04</v>
      </c>
      <c r="M48" s="43">
        <v>0.04</v>
      </c>
      <c r="N48" s="43">
        <v>0</v>
      </c>
      <c r="O48" s="43">
        <v>0.04</v>
      </c>
      <c r="P48" s="43">
        <v>0.04</v>
      </c>
      <c r="Q48" s="43">
        <v>0</v>
      </c>
      <c r="R48" s="43">
        <v>0</v>
      </c>
      <c r="S48" s="43">
        <v>0</v>
      </c>
      <c r="T48" s="43" t="s">
        <v>70</v>
      </c>
      <c r="U48" s="51" t="s">
        <v>70</v>
      </c>
    </row>
    <row r="49" spans="1:21" ht="30" x14ac:dyDescent="0.25">
      <c r="A49" t="b">
        <v>0</v>
      </c>
      <c r="B49" t="b">
        <v>0</v>
      </c>
      <c r="D49" s="48" t="s">
        <v>70</v>
      </c>
      <c r="E49" s="43" t="s">
        <v>113</v>
      </c>
      <c r="F49" s="43" t="s">
        <v>117</v>
      </c>
      <c r="G49" s="43" t="s">
        <v>115</v>
      </c>
      <c r="H49" s="43" t="s">
        <v>70</v>
      </c>
      <c r="I49" s="49" t="s">
        <v>70</v>
      </c>
      <c r="J49" s="43" t="s">
        <v>70</v>
      </c>
      <c r="K49" s="43">
        <v>0</v>
      </c>
      <c r="L49" s="43">
        <v>0</v>
      </c>
      <c r="M49" s="43">
        <v>0</v>
      </c>
      <c r="N49" s="43">
        <v>0</v>
      </c>
      <c r="O49" s="43">
        <v>0</v>
      </c>
      <c r="P49" s="43">
        <v>0</v>
      </c>
      <c r="Q49" s="43">
        <v>0.04</v>
      </c>
      <c r="R49" s="43">
        <v>0.15</v>
      </c>
      <c r="S49" s="43">
        <v>0.15</v>
      </c>
      <c r="T49" s="43" t="s">
        <v>70</v>
      </c>
      <c r="U49" s="51" t="s">
        <v>70</v>
      </c>
    </row>
    <row r="50" spans="1:21" ht="30" x14ac:dyDescent="0.25">
      <c r="A50" t="b">
        <v>0</v>
      </c>
      <c r="B50" t="b">
        <v>0</v>
      </c>
      <c r="D50" s="48" t="s">
        <v>70</v>
      </c>
      <c r="E50" s="43" t="s">
        <v>113</v>
      </c>
      <c r="F50" s="43" t="s">
        <v>118</v>
      </c>
      <c r="G50" s="43" t="s">
        <v>115</v>
      </c>
      <c r="H50" s="43" t="s">
        <v>70</v>
      </c>
      <c r="I50" s="49" t="s">
        <v>70</v>
      </c>
      <c r="J50" s="43" t="s">
        <v>70</v>
      </c>
      <c r="K50" s="43">
        <v>0.14000000000000001</v>
      </c>
      <c r="L50" s="43">
        <v>0.14000000000000001</v>
      </c>
      <c r="M50" s="43">
        <v>0.14000000000000001</v>
      </c>
      <c r="N50" s="43">
        <v>0</v>
      </c>
      <c r="O50" s="43">
        <v>0.14000000000000001</v>
      </c>
      <c r="P50" s="43">
        <v>0.14000000000000001</v>
      </c>
      <c r="Q50" s="43">
        <v>0</v>
      </c>
      <c r="R50" s="43">
        <v>0.3</v>
      </c>
      <c r="S50" s="43">
        <v>0.3</v>
      </c>
      <c r="T50" s="43" t="s">
        <v>70</v>
      </c>
      <c r="U50" s="51" t="s">
        <v>70</v>
      </c>
    </row>
    <row r="51" spans="1:21" x14ac:dyDescent="0.25">
      <c r="A51" t="b">
        <v>0</v>
      </c>
      <c r="B51" t="b">
        <v>0</v>
      </c>
      <c r="D51" s="48" t="s">
        <v>119</v>
      </c>
      <c r="E51" s="43" t="s">
        <v>70</v>
      </c>
      <c r="F51" s="43" t="s">
        <v>70</v>
      </c>
      <c r="G51" s="43" t="s">
        <v>70</v>
      </c>
      <c r="H51" s="43" t="s">
        <v>70</v>
      </c>
      <c r="I51" s="49" t="s">
        <v>70</v>
      </c>
      <c r="J51" s="43" t="s">
        <v>70</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70</v>
      </c>
      <c r="U51" s="51" t="s">
        <v>70</v>
      </c>
    </row>
    <row r="52" spans="1:21" x14ac:dyDescent="0.25">
      <c r="A52" t="b">
        <v>1</v>
      </c>
      <c r="B52" t="b">
        <v>1</v>
      </c>
      <c r="D52" s="48" t="s">
        <v>120</v>
      </c>
      <c r="E52" s="43" t="s">
        <v>70</v>
      </c>
      <c r="F52" s="43" t="s">
        <v>70</v>
      </c>
      <c r="G52" s="43" t="s">
        <v>70</v>
      </c>
      <c r="H52" s="43" t="s">
        <v>70</v>
      </c>
      <c r="I52" s="49" t="s">
        <v>70</v>
      </c>
      <c r="J52" s="43" t="s">
        <v>70</v>
      </c>
      <c r="K52" s="43">
        <v>21464052.189840004</v>
      </c>
      <c r="L52" s="43">
        <v>21805729.771691252</v>
      </c>
      <c r="M52" s="43">
        <v>13986300.0653775</v>
      </c>
      <c r="N52" s="43">
        <v>0</v>
      </c>
      <c r="O52" s="43">
        <v>3105238.4218557002</v>
      </c>
      <c r="P52" s="43">
        <v>0</v>
      </c>
      <c r="Q52" s="43">
        <v>1091455.84189</v>
      </c>
      <c r="R52" s="43">
        <v>5386499.9999999991</v>
      </c>
      <c r="S52" s="43">
        <v>21545999.999999996</v>
      </c>
      <c r="T52" s="43">
        <v>88385276.290654451</v>
      </c>
      <c r="U52" s="51">
        <v>0.16145099793040751</v>
      </c>
    </row>
    <row r="53" spans="1:21" x14ac:dyDescent="0.25">
      <c r="A53" t="b">
        <v>1</v>
      </c>
      <c r="B53" t="b">
        <v>1</v>
      </c>
      <c r="D53" s="48" t="s">
        <v>121</v>
      </c>
      <c r="E53" s="43" t="s">
        <v>70</v>
      </c>
      <c r="F53" s="43" t="s">
        <v>70</v>
      </c>
      <c r="G53" s="43" t="s">
        <v>70</v>
      </c>
      <c r="H53" s="43" t="s">
        <v>70</v>
      </c>
      <c r="I53" s="49" t="s">
        <v>70</v>
      </c>
      <c r="J53" s="43" t="s">
        <v>70</v>
      </c>
      <c r="K53" s="43">
        <v>141424254.98416799</v>
      </c>
      <c r="L53" s="43">
        <v>147794390.67479625</v>
      </c>
      <c r="M53" s="43">
        <v>94796033.77644749</v>
      </c>
      <c r="N53" s="43">
        <v>0</v>
      </c>
      <c r="O53" s="43">
        <v>20529076.233379349</v>
      </c>
      <c r="P53" s="43">
        <v>0</v>
      </c>
      <c r="Q53" s="43">
        <v>29783101.285573378</v>
      </c>
      <c r="R53" s="43">
        <v>19750500</v>
      </c>
      <c r="S53" s="43">
        <v>93366000</v>
      </c>
      <c r="T53" s="43">
        <v>547443356.95436454</v>
      </c>
      <c r="U53" s="51">
        <v>1</v>
      </c>
    </row>
    <row r="57" spans="1:21" ht="18.75" x14ac:dyDescent="0.3">
      <c r="D57" s="41" t="s">
        <v>122</v>
      </c>
    </row>
    <row r="58" spans="1:21" x14ac:dyDescent="0.25">
      <c r="D58" s="42" t="s">
        <v>24</v>
      </c>
      <c r="E58" s="57"/>
      <c r="F58" s="57"/>
      <c r="G58" s="57"/>
      <c r="H58" s="57"/>
      <c r="I58" s="57"/>
    </row>
    <row r="60" spans="1:21" ht="60" x14ac:dyDescent="0.25">
      <c r="A60" s="43" t="s">
        <v>55</v>
      </c>
      <c r="B60" s="43" t="s">
        <v>56</v>
      </c>
      <c r="D60" s="44"/>
      <c r="E60" s="45" t="s">
        <v>57</v>
      </c>
      <c r="F60" s="45" t="s">
        <v>58</v>
      </c>
      <c r="G60" s="45" t="s">
        <v>59</v>
      </c>
      <c r="H60" s="45" t="s">
        <v>60</v>
      </c>
      <c r="I60" s="46" t="s">
        <v>61</v>
      </c>
      <c r="J60" s="45" t="s">
        <v>62</v>
      </c>
      <c r="K60" s="45" t="s">
        <v>14</v>
      </c>
      <c r="L60" s="45" t="s">
        <v>15</v>
      </c>
      <c r="M60" s="45" t="s">
        <v>16</v>
      </c>
      <c r="N60" s="45" t="s">
        <v>17</v>
      </c>
      <c r="O60" s="45" t="s">
        <v>18</v>
      </c>
      <c r="P60" s="45" t="s">
        <v>19</v>
      </c>
      <c r="Q60" s="45" t="s">
        <v>20</v>
      </c>
      <c r="R60" s="45" t="s">
        <v>21</v>
      </c>
      <c r="S60" s="45" t="s">
        <v>22</v>
      </c>
      <c r="T60" s="45" t="s">
        <v>13</v>
      </c>
      <c r="U60" s="47" t="s">
        <v>63</v>
      </c>
    </row>
    <row r="61" spans="1:21" x14ac:dyDescent="0.25">
      <c r="A61" t="b">
        <v>1</v>
      </c>
      <c r="B61" t="b">
        <v>0</v>
      </c>
      <c r="D61" s="48" t="s">
        <v>64</v>
      </c>
      <c r="E61" s="43" t="s">
        <v>123</v>
      </c>
      <c r="F61" s="43" t="s">
        <v>124</v>
      </c>
      <c r="G61" s="43" t="s">
        <v>125</v>
      </c>
      <c r="H61" s="43">
        <v>500</v>
      </c>
      <c r="I61" s="49">
        <v>1</v>
      </c>
      <c r="J61" s="43" t="s">
        <v>126</v>
      </c>
      <c r="K61" s="50">
        <v>2302000</v>
      </c>
      <c r="L61" s="50">
        <v>1485150</v>
      </c>
      <c r="M61" s="50">
        <v>546000</v>
      </c>
      <c r="N61" s="50">
        <v>300000</v>
      </c>
      <c r="O61" s="50">
        <v>463315</v>
      </c>
      <c r="P61" s="50">
        <v>92663</v>
      </c>
      <c r="Q61" s="50">
        <v>572657.34</v>
      </c>
      <c r="R61" s="50">
        <v>0</v>
      </c>
      <c r="S61" s="50">
        <v>0</v>
      </c>
      <c r="T61" s="50">
        <v>5761785.3399999999</v>
      </c>
      <c r="U61" s="51">
        <v>0.10328125285137117</v>
      </c>
    </row>
    <row r="62" spans="1:21" ht="75" x14ac:dyDescent="0.25">
      <c r="A62" t="b">
        <v>1</v>
      </c>
      <c r="B62" t="b">
        <v>0</v>
      </c>
      <c r="D62" s="48" t="s">
        <v>70</v>
      </c>
      <c r="E62" s="43" t="s">
        <v>123</v>
      </c>
      <c r="F62" s="43" t="s">
        <v>127</v>
      </c>
      <c r="G62" s="43" t="s">
        <v>128</v>
      </c>
      <c r="H62" s="43" t="s">
        <v>129</v>
      </c>
      <c r="I62" s="49">
        <v>1</v>
      </c>
      <c r="J62" s="43" t="s">
        <v>126</v>
      </c>
      <c r="K62" s="50">
        <v>310068</v>
      </c>
      <c r="L62" s="50">
        <v>10852380</v>
      </c>
      <c r="M62" s="50">
        <v>775170</v>
      </c>
      <c r="N62" s="50">
        <v>1705374</v>
      </c>
      <c r="O62" s="50">
        <v>310068</v>
      </c>
      <c r="P62" s="50">
        <v>310068</v>
      </c>
      <c r="Q62" s="50">
        <v>1240272</v>
      </c>
      <c r="R62" s="50">
        <v>10000</v>
      </c>
      <c r="S62" s="50">
        <v>60000</v>
      </c>
      <c r="T62" s="50">
        <v>15573400</v>
      </c>
      <c r="U62" s="51">
        <v>0.27915657530475507</v>
      </c>
    </row>
    <row r="63" spans="1:21" x14ac:dyDescent="0.25">
      <c r="A63" t="b">
        <v>1</v>
      </c>
      <c r="B63" t="b">
        <v>0</v>
      </c>
      <c r="D63" s="48" t="s">
        <v>70</v>
      </c>
      <c r="E63" s="43" t="s">
        <v>123</v>
      </c>
      <c r="F63" s="43" t="s">
        <v>130</v>
      </c>
      <c r="G63" s="43" t="s">
        <v>131</v>
      </c>
      <c r="H63" s="43">
        <v>500</v>
      </c>
      <c r="I63" s="49">
        <v>2</v>
      </c>
      <c r="J63" s="43" t="s">
        <v>132</v>
      </c>
      <c r="K63" s="43">
        <v>8950000</v>
      </c>
      <c r="L63" s="43">
        <v>3000000</v>
      </c>
      <c r="M63" s="43">
        <v>704000</v>
      </c>
      <c r="N63" s="43">
        <v>200000</v>
      </c>
      <c r="O63" s="43">
        <v>302000</v>
      </c>
      <c r="P63" s="43">
        <v>102000</v>
      </c>
      <c r="Q63" s="43">
        <v>0</v>
      </c>
      <c r="R63" s="43">
        <v>0</v>
      </c>
      <c r="S63" s="43">
        <v>0</v>
      </c>
      <c r="T63" s="43">
        <v>13258000</v>
      </c>
      <c r="U63" s="51">
        <v>0.23765252773257237</v>
      </c>
    </row>
    <row r="64" spans="1:21" x14ac:dyDescent="0.25">
      <c r="A64" t="b">
        <v>1</v>
      </c>
      <c r="B64" t="b">
        <v>0</v>
      </c>
      <c r="D64" s="48" t="s">
        <v>70</v>
      </c>
      <c r="E64" s="43" t="s">
        <v>123</v>
      </c>
      <c r="F64" s="43" t="s">
        <v>124</v>
      </c>
      <c r="G64" s="43" t="s">
        <v>133</v>
      </c>
      <c r="H64" s="43">
        <v>500</v>
      </c>
      <c r="I64" s="49">
        <v>1</v>
      </c>
      <c r="J64" s="43" t="s">
        <v>126</v>
      </c>
      <c r="K64" s="43">
        <v>807000</v>
      </c>
      <c r="L64" s="43">
        <v>1135050</v>
      </c>
      <c r="M64" s="43">
        <v>222000</v>
      </c>
      <c r="N64" s="43">
        <v>100000</v>
      </c>
      <c r="O64" s="43">
        <v>226405</v>
      </c>
      <c r="P64" s="43">
        <v>45281</v>
      </c>
      <c r="Q64" s="43">
        <v>279836.58</v>
      </c>
      <c r="R64" s="43">
        <v>0</v>
      </c>
      <c r="S64" s="43">
        <v>0</v>
      </c>
      <c r="T64" s="43">
        <v>2815572.58</v>
      </c>
      <c r="U64" s="51">
        <v>5.046974963429781E-2</v>
      </c>
    </row>
    <row r="65" spans="1:21" x14ac:dyDescent="0.25">
      <c r="A65" t="b">
        <v>1</v>
      </c>
      <c r="B65" t="b">
        <v>0</v>
      </c>
      <c r="D65" s="48" t="s">
        <v>70</v>
      </c>
      <c r="E65" s="43" t="s">
        <v>123</v>
      </c>
      <c r="F65" s="43" t="s">
        <v>124</v>
      </c>
      <c r="G65" s="43" t="s">
        <v>134</v>
      </c>
      <c r="H65" s="43">
        <v>500</v>
      </c>
      <c r="I65" s="49">
        <v>2</v>
      </c>
      <c r="J65" s="43" t="s">
        <v>126</v>
      </c>
      <c r="K65" s="43">
        <v>1624000</v>
      </c>
      <c r="L65" s="43">
        <v>1347600</v>
      </c>
      <c r="M65" s="43">
        <v>429000</v>
      </c>
      <c r="N65" s="43">
        <v>200000</v>
      </c>
      <c r="O65" s="43">
        <v>360060</v>
      </c>
      <c r="P65" s="43">
        <v>72012</v>
      </c>
      <c r="Q65" s="43">
        <v>445034.16</v>
      </c>
      <c r="R65" s="43">
        <v>0</v>
      </c>
      <c r="S65" s="43">
        <v>0</v>
      </c>
      <c r="T65" s="43">
        <v>4477706.16</v>
      </c>
      <c r="U65" s="51">
        <v>8.0263854832381215E-2</v>
      </c>
    </row>
    <row r="66" spans="1:21" x14ac:dyDescent="0.25">
      <c r="A66" t="b">
        <v>1</v>
      </c>
      <c r="B66" t="b">
        <v>1</v>
      </c>
      <c r="D66" s="48" t="s">
        <v>69</v>
      </c>
      <c r="E66" s="43" t="s">
        <v>70</v>
      </c>
      <c r="F66" s="43" t="s">
        <v>70</v>
      </c>
      <c r="G66" s="43" t="s">
        <v>70</v>
      </c>
      <c r="H66" s="43" t="s">
        <v>70</v>
      </c>
      <c r="I66" s="49" t="s">
        <v>70</v>
      </c>
      <c r="J66" s="43" t="s">
        <v>70</v>
      </c>
      <c r="K66" s="43">
        <v>13993068</v>
      </c>
      <c r="L66" s="43">
        <v>17820180</v>
      </c>
      <c r="M66" s="43">
        <v>2676170</v>
      </c>
      <c r="N66" s="43">
        <v>2505374</v>
      </c>
      <c r="O66" s="43">
        <v>1661848</v>
      </c>
      <c r="P66" s="43">
        <v>622024</v>
      </c>
      <c r="Q66" s="43">
        <v>2537800.08</v>
      </c>
      <c r="R66" s="43">
        <v>10000</v>
      </c>
      <c r="S66" s="43">
        <v>60000</v>
      </c>
      <c r="T66" s="43">
        <v>41886464.079999998</v>
      </c>
      <c r="U66" s="51">
        <v>0.75082396035537757</v>
      </c>
    </row>
    <row r="67" spans="1:21" ht="30" x14ac:dyDescent="0.25">
      <c r="A67" t="b">
        <v>0</v>
      </c>
      <c r="B67" t="b">
        <v>0</v>
      </c>
      <c r="D67" s="48" t="s">
        <v>71</v>
      </c>
      <c r="E67" s="43" t="s">
        <v>135</v>
      </c>
      <c r="F67" s="43" t="s">
        <v>73</v>
      </c>
      <c r="G67" s="43" t="s">
        <v>9</v>
      </c>
      <c r="H67" s="43" t="s">
        <v>74</v>
      </c>
      <c r="I67" s="49" t="s">
        <v>74</v>
      </c>
      <c r="J67" s="43" t="s">
        <v>74</v>
      </c>
      <c r="K67" s="43">
        <v>0</v>
      </c>
      <c r="L67" s="43">
        <v>0</v>
      </c>
      <c r="M67" s="43">
        <v>0</v>
      </c>
      <c r="N67" s="43">
        <v>0</v>
      </c>
      <c r="O67" s="43">
        <v>0</v>
      </c>
      <c r="P67" s="43">
        <v>0</v>
      </c>
      <c r="Q67" s="43">
        <v>0</v>
      </c>
      <c r="R67" s="43">
        <v>0</v>
      </c>
      <c r="S67" s="43">
        <v>0</v>
      </c>
      <c r="T67" s="43" t="s">
        <v>70</v>
      </c>
      <c r="U67" s="51" t="s">
        <v>70</v>
      </c>
    </row>
    <row r="68" spans="1:21" x14ac:dyDescent="0.25">
      <c r="A68" t="b">
        <v>0</v>
      </c>
      <c r="B68" t="b">
        <v>0</v>
      </c>
      <c r="D68" s="48" t="s">
        <v>70</v>
      </c>
      <c r="E68" s="43" t="s">
        <v>135</v>
      </c>
      <c r="F68" s="43" t="s">
        <v>75</v>
      </c>
      <c r="G68" s="43" t="s">
        <v>76</v>
      </c>
      <c r="H68" s="43" t="s">
        <v>74</v>
      </c>
      <c r="I68" s="49" t="s">
        <v>74</v>
      </c>
      <c r="J68" s="43" t="s">
        <v>74</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70</v>
      </c>
      <c r="U68" s="51" t="s">
        <v>70</v>
      </c>
    </row>
    <row r="69" spans="1:21" ht="30" x14ac:dyDescent="0.25">
      <c r="A69" t="b">
        <v>0</v>
      </c>
      <c r="B69" t="b">
        <v>0</v>
      </c>
      <c r="D69" s="48" t="s">
        <v>70</v>
      </c>
      <c r="E69" s="43" t="s">
        <v>135</v>
      </c>
      <c r="F69" s="43" t="s">
        <v>77</v>
      </c>
      <c r="G69" s="43" t="s">
        <v>78</v>
      </c>
      <c r="H69" s="43" t="s">
        <v>74</v>
      </c>
      <c r="I69" s="49" t="s">
        <v>74</v>
      </c>
      <c r="J69" s="43" t="s">
        <v>74</v>
      </c>
      <c r="K69" s="43">
        <v>0</v>
      </c>
      <c r="L69" s="43">
        <v>0</v>
      </c>
      <c r="M69" s="43">
        <v>0</v>
      </c>
      <c r="N69" s="43">
        <v>0</v>
      </c>
      <c r="O69" s="43">
        <v>0</v>
      </c>
      <c r="P69" s="43">
        <v>0</v>
      </c>
      <c r="Q69" s="43">
        <v>0</v>
      </c>
      <c r="R69" s="43">
        <v>0</v>
      </c>
      <c r="S69" s="43">
        <v>0</v>
      </c>
      <c r="T69" s="43" t="s">
        <v>70</v>
      </c>
      <c r="U69" s="51" t="s">
        <v>70</v>
      </c>
    </row>
    <row r="70" spans="1:21" x14ac:dyDescent="0.25">
      <c r="A70" t="b">
        <v>0</v>
      </c>
      <c r="B70" t="b">
        <v>0</v>
      </c>
      <c r="D70" s="48" t="s">
        <v>70</v>
      </c>
      <c r="E70" s="43" t="s">
        <v>135</v>
      </c>
      <c r="F70" s="43" t="s">
        <v>79</v>
      </c>
      <c r="G70" s="43" t="s">
        <v>80</v>
      </c>
      <c r="H70" s="43" t="s">
        <v>74</v>
      </c>
      <c r="I70" s="49" t="s">
        <v>74</v>
      </c>
      <c r="J70" s="43" t="s">
        <v>74</v>
      </c>
      <c r="K70" s="43">
        <v>0</v>
      </c>
      <c r="L70" s="43">
        <v>0</v>
      </c>
      <c r="M70" s="43">
        <v>0</v>
      </c>
      <c r="N70" s="43">
        <v>0</v>
      </c>
      <c r="O70" s="43">
        <v>0</v>
      </c>
      <c r="P70" s="43">
        <v>0</v>
      </c>
      <c r="Q70" s="43">
        <v>0</v>
      </c>
      <c r="R70" s="43">
        <v>0</v>
      </c>
      <c r="S70" s="43">
        <v>0</v>
      </c>
      <c r="T70" s="43" t="s">
        <v>70</v>
      </c>
      <c r="U70" s="51" t="s">
        <v>70</v>
      </c>
    </row>
    <row r="71" spans="1:21" x14ac:dyDescent="0.25">
      <c r="A71" t="b">
        <v>0</v>
      </c>
      <c r="B71" t="b">
        <v>0</v>
      </c>
      <c r="D71" s="48" t="s">
        <v>70</v>
      </c>
      <c r="E71" s="43" t="s">
        <v>135</v>
      </c>
      <c r="F71" s="43" t="s">
        <v>81</v>
      </c>
      <c r="G71" s="43" t="s">
        <v>82</v>
      </c>
      <c r="H71" s="43" t="s">
        <v>74</v>
      </c>
      <c r="I71" s="49" t="s">
        <v>74</v>
      </c>
      <c r="J71" s="43" t="s">
        <v>74</v>
      </c>
      <c r="K71" s="43">
        <v>0</v>
      </c>
      <c r="L71" s="43">
        <v>0</v>
      </c>
      <c r="M71" s="43">
        <v>0</v>
      </c>
      <c r="N71" s="43">
        <v>0</v>
      </c>
      <c r="O71" s="43">
        <v>0</v>
      </c>
      <c r="P71" s="43">
        <v>0</v>
      </c>
      <c r="Q71" s="43">
        <v>0</v>
      </c>
      <c r="R71" s="43">
        <v>0.5</v>
      </c>
      <c r="S71" s="43">
        <v>0</v>
      </c>
      <c r="T71" s="43" t="s">
        <v>70</v>
      </c>
      <c r="U71" s="51" t="s">
        <v>70</v>
      </c>
    </row>
    <row r="72" spans="1:21" ht="45" x14ac:dyDescent="0.25">
      <c r="A72" t="b">
        <v>0</v>
      </c>
      <c r="B72" t="b">
        <v>0</v>
      </c>
      <c r="D72" s="48" t="s">
        <v>70</v>
      </c>
      <c r="E72" s="43" t="s">
        <v>135</v>
      </c>
      <c r="F72" s="43" t="s">
        <v>83</v>
      </c>
      <c r="G72" s="43" t="s">
        <v>84</v>
      </c>
      <c r="H72" s="43" t="s">
        <v>74</v>
      </c>
      <c r="I72" s="49" t="s">
        <v>74</v>
      </c>
      <c r="J72" s="43" t="s">
        <v>74</v>
      </c>
      <c r="K72" s="43">
        <v>0.05</v>
      </c>
      <c r="L72" s="43">
        <v>7.0000000000000007E-2</v>
      </c>
      <c r="M72" s="43">
        <v>7.0000000000000007E-2</v>
      </c>
      <c r="N72" s="43">
        <v>0.05</v>
      </c>
      <c r="O72" s="43">
        <v>7.0000000000000007E-2</v>
      </c>
      <c r="P72" s="43">
        <v>7.0000000000000007E-2</v>
      </c>
      <c r="Q72" s="43">
        <v>7.0000000000000007E-2</v>
      </c>
      <c r="R72" s="43">
        <v>0</v>
      </c>
      <c r="S72" s="43">
        <v>0</v>
      </c>
      <c r="T72" s="43" t="s">
        <v>70</v>
      </c>
      <c r="U72" s="51" t="s">
        <v>70</v>
      </c>
    </row>
    <row r="73" spans="1:21" ht="45" x14ac:dyDescent="0.25">
      <c r="A73" t="b">
        <v>0</v>
      </c>
      <c r="B73" t="b">
        <v>0</v>
      </c>
      <c r="D73" s="48" t="s">
        <v>70</v>
      </c>
      <c r="E73" s="43" t="s">
        <v>135</v>
      </c>
      <c r="F73" s="43" t="s">
        <v>87</v>
      </c>
      <c r="G73" s="43" t="s">
        <v>88</v>
      </c>
      <c r="H73" s="43" t="s">
        <v>74</v>
      </c>
      <c r="I73" s="49" t="s">
        <v>74</v>
      </c>
      <c r="J73" s="43" t="s">
        <v>74</v>
      </c>
      <c r="K73" s="43">
        <v>0</v>
      </c>
      <c r="L73" s="43">
        <v>0</v>
      </c>
      <c r="M73" s="43">
        <v>0</v>
      </c>
      <c r="N73" s="43">
        <v>0</v>
      </c>
      <c r="O73" s="43">
        <v>0</v>
      </c>
      <c r="P73" s="43">
        <v>0</v>
      </c>
      <c r="Q73" s="43">
        <v>1E-3</v>
      </c>
      <c r="R73" s="43">
        <v>0</v>
      </c>
      <c r="S73" s="43">
        <v>0</v>
      </c>
      <c r="T73" s="43" t="s">
        <v>70</v>
      </c>
      <c r="U73" s="51" t="s">
        <v>70</v>
      </c>
    </row>
    <row r="74" spans="1:21" ht="30" x14ac:dyDescent="0.25">
      <c r="A74" t="b">
        <v>0</v>
      </c>
      <c r="B74" t="b">
        <v>0</v>
      </c>
      <c r="D74" s="48" t="s">
        <v>70</v>
      </c>
      <c r="E74" s="43" t="s">
        <v>135</v>
      </c>
      <c r="F74" s="43" t="s">
        <v>91</v>
      </c>
      <c r="G74" s="43" t="s">
        <v>136</v>
      </c>
      <c r="H74" s="43" t="s">
        <v>74</v>
      </c>
      <c r="I74" s="49" t="s">
        <v>74</v>
      </c>
      <c r="J74" s="43" t="s">
        <v>74</v>
      </c>
      <c r="K74" s="43">
        <v>3.2800000000000008E-3</v>
      </c>
      <c r="L74" s="43">
        <v>1.9680000000000003E-2</v>
      </c>
      <c r="M74" s="43">
        <v>1.9680000000000003E-2</v>
      </c>
      <c r="N74" s="43">
        <v>1.9680000000000003E-2</v>
      </c>
      <c r="O74" s="43">
        <v>1.9200000000000002E-2</v>
      </c>
      <c r="P74" s="43">
        <v>1.9200000000000002E-2</v>
      </c>
      <c r="Q74" s="43">
        <v>0.2</v>
      </c>
      <c r="R74" s="43">
        <v>0</v>
      </c>
      <c r="S74" s="43">
        <v>0</v>
      </c>
      <c r="T74" s="43" t="s">
        <v>70</v>
      </c>
      <c r="U74" s="51" t="s">
        <v>70</v>
      </c>
    </row>
    <row r="75" spans="1:21" x14ac:dyDescent="0.25">
      <c r="A75" t="b">
        <v>0</v>
      </c>
      <c r="B75" t="b">
        <v>0</v>
      </c>
      <c r="D75" s="48" t="s">
        <v>93</v>
      </c>
      <c r="E75" s="43" t="s">
        <v>70</v>
      </c>
      <c r="F75" s="43" t="s">
        <v>70</v>
      </c>
      <c r="G75" s="43" t="s">
        <v>70</v>
      </c>
      <c r="H75" s="43" t="s">
        <v>70</v>
      </c>
      <c r="I75" s="49" t="s">
        <v>70</v>
      </c>
      <c r="J75" s="43" t="s">
        <v>70</v>
      </c>
      <c r="K75" s="43">
        <v>7.3280000000000012E-2</v>
      </c>
      <c r="L75" s="43">
        <v>0.15968000000000002</v>
      </c>
      <c r="M75" s="43">
        <v>0.15968000000000002</v>
      </c>
      <c r="N75" s="43">
        <v>0.13968000000000003</v>
      </c>
      <c r="O75" s="43">
        <v>0.15920000000000001</v>
      </c>
      <c r="P75" s="43">
        <v>0.15920000000000001</v>
      </c>
      <c r="Q75" s="43">
        <v>0.34100000000000003</v>
      </c>
      <c r="R75" s="43">
        <v>0.5</v>
      </c>
      <c r="S75" s="43">
        <v>0</v>
      </c>
      <c r="T75" s="43" t="s">
        <v>70</v>
      </c>
      <c r="U75" s="51" t="s">
        <v>70</v>
      </c>
    </row>
    <row r="76" spans="1:21" x14ac:dyDescent="0.25">
      <c r="A76" t="b">
        <v>1</v>
      </c>
      <c r="B76" t="b">
        <v>1</v>
      </c>
      <c r="D76" s="48" t="s">
        <v>94</v>
      </c>
      <c r="E76" s="43" t="s">
        <v>70</v>
      </c>
      <c r="F76" s="43" t="s">
        <v>70</v>
      </c>
      <c r="G76" s="43" t="s">
        <v>70</v>
      </c>
      <c r="H76" s="43" t="s">
        <v>70</v>
      </c>
      <c r="I76" s="49" t="s">
        <v>70</v>
      </c>
      <c r="J76" s="43" t="s">
        <v>70</v>
      </c>
      <c r="K76" s="43">
        <v>15018480.02304</v>
      </c>
      <c r="L76" s="43">
        <v>20665706.342399999</v>
      </c>
      <c r="M76" s="43">
        <v>3103500.8256000001</v>
      </c>
      <c r="N76" s="43">
        <v>2855324.6403200002</v>
      </c>
      <c r="O76" s="43">
        <v>1926414.2016</v>
      </c>
      <c r="P76" s="43">
        <v>721050.22080000001</v>
      </c>
      <c r="Q76" s="43">
        <v>3403189.9072799999</v>
      </c>
      <c r="R76" s="43">
        <v>15000</v>
      </c>
      <c r="S76" s="43">
        <v>60000</v>
      </c>
      <c r="T76" s="43">
        <v>47768666.161039993</v>
      </c>
      <c r="U76" s="51">
        <v>0.85626370942710428</v>
      </c>
    </row>
    <row r="77" spans="1:21" ht="30" x14ac:dyDescent="0.25">
      <c r="A77" t="b">
        <v>0</v>
      </c>
      <c r="B77" t="b">
        <v>0</v>
      </c>
      <c r="D77" s="48" t="s">
        <v>95</v>
      </c>
      <c r="E77" s="43" t="s">
        <v>137</v>
      </c>
      <c r="F77" s="43" t="s">
        <v>104</v>
      </c>
      <c r="G77" s="43" t="s">
        <v>98</v>
      </c>
      <c r="H77" s="43" t="s">
        <v>70</v>
      </c>
      <c r="I77" s="49" t="s">
        <v>70</v>
      </c>
      <c r="J77" s="43" t="s">
        <v>70</v>
      </c>
      <c r="K77" s="43">
        <v>0</v>
      </c>
      <c r="L77" s="43">
        <v>0</v>
      </c>
      <c r="M77" s="43">
        <v>0</v>
      </c>
      <c r="N77" s="43">
        <v>0</v>
      </c>
      <c r="O77" s="43">
        <v>0</v>
      </c>
      <c r="P77" s="43">
        <v>0</v>
      </c>
      <c r="Q77" s="43">
        <v>0</v>
      </c>
      <c r="R77" s="43">
        <v>0</v>
      </c>
      <c r="S77" s="43">
        <v>0</v>
      </c>
      <c r="T77" s="43" t="s">
        <v>70</v>
      </c>
      <c r="U77" s="51" t="s">
        <v>70</v>
      </c>
    </row>
    <row r="78" spans="1:21" x14ac:dyDescent="0.25">
      <c r="A78" t="b">
        <v>0</v>
      </c>
      <c r="B78" t="b">
        <v>0</v>
      </c>
      <c r="D78" s="48" t="s">
        <v>70</v>
      </c>
      <c r="E78" s="43" t="s">
        <v>137</v>
      </c>
      <c r="F78" s="43" t="s">
        <v>97</v>
      </c>
      <c r="G78" s="43" t="s">
        <v>98</v>
      </c>
      <c r="H78" s="43" t="s">
        <v>70</v>
      </c>
      <c r="I78" s="49" t="s">
        <v>70</v>
      </c>
      <c r="J78" s="43" t="s">
        <v>70</v>
      </c>
      <c r="K78" s="43">
        <v>2E-3</v>
      </c>
      <c r="L78" s="43">
        <v>0.01</v>
      </c>
      <c r="M78" s="43">
        <v>0.01</v>
      </c>
      <c r="N78" s="43">
        <v>0</v>
      </c>
      <c r="O78" s="43">
        <v>0</v>
      </c>
      <c r="P78" s="43">
        <v>0</v>
      </c>
      <c r="Q78" s="43">
        <v>5.0000000000000001E-4</v>
      </c>
      <c r="R78" s="43">
        <v>0</v>
      </c>
      <c r="S78" s="43">
        <v>0</v>
      </c>
      <c r="T78" s="43" t="s">
        <v>70</v>
      </c>
      <c r="U78" s="51" t="s">
        <v>70</v>
      </c>
    </row>
    <row r="79" spans="1:21" ht="30" x14ac:dyDescent="0.25">
      <c r="A79" t="b">
        <v>0</v>
      </c>
      <c r="B79" t="b">
        <v>0</v>
      </c>
      <c r="D79" s="48" t="s">
        <v>70</v>
      </c>
      <c r="E79" s="43" t="s">
        <v>137</v>
      </c>
      <c r="F79" s="43" t="s">
        <v>99</v>
      </c>
      <c r="G79" s="43" t="s">
        <v>98</v>
      </c>
      <c r="H79" s="43" t="s">
        <v>70</v>
      </c>
      <c r="I79" s="49" t="s">
        <v>70</v>
      </c>
      <c r="J79" s="43" t="s">
        <v>70</v>
      </c>
      <c r="K79" s="43">
        <v>0</v>
      </c>
      <c r="L79" s="43">
        <v>0</v>
      </c>
      <c r="M79" s="43">
        <v>0</v>
      </c>
      <c r="N79" s="43">
        <v>0</v>
      </c>
      <c r="O79" s="43">
        <v>0</v>
      </c>
      <c r="P79" s="43">
        <v>0</v>
      </c>
      <c r="Q79" s="43">
        <v>0</v>
      </c>
      <c r="R79" s="43">
        <v>0</v>
      </c>
      <c r="S79" s="43">
        <v>0</v>
      </c>
      <c r="T79" s="43" t="s">
        <v>70</v>
      </c>
      <c r="U79" s="51" t="s">
        <v>70</v>
      </c>
    </row>
    <row r="80" spans="1:21" ht="30" x14ac:dyDescent="0.25">
      <c r="A80" t="b">
        <v>0</v>
      </c>
      <c r="B80" t="b">
        <v>0</v>
      </c>
      <c r="D80" s="48" t="s">
        <v>70</v>
      </c>
      <c r="E80" s="43" t="s">
        <v>137</v>
      </c>
      <c r="F80" s="43" t="s">
        <v>100</v>
      </c>
      <c r="G80" s="43" t="s">
        <v>98</v>
      </c>
      <c r="H80" s="43" t="s">
        <v>70</v>
      </c>
      <c r="I80" s="49" t="s">
        <v>70</v>
      </c>
      <c r="J80" s="43" t="s">
        <v>70</v>
      </c>
      <c r="K80" s="43">
        <v>0</v>
      </c>
      <c r="L80" s="43">
        <v>0</v>
      </c>
      <c r="M80" s="43">
        <v>0</v>
      </c>
      <c r="N80" s="43">
        <v>0</v>
      </c>
      <c r="O80" s="43">
        <v>0</v>
      </c>
      <c r="P80" s="43">
        <v>0</v>
      </c>
      <c r="Q80" s="43">
        <v>0</v>
      </c>
      <c r="R80" s="43">
        <v>0</v>
      </c>
      <c r="S80" s="43">
        <v>0</v>
      </c>
      <c r="T80" s="43" t="s">
        <v>70</v>
      </c>
      <c r="U80" s="51" t="s">
        <v>70</v>
      </c>
    </row>
    <row r="81" spans="1:21" x14ac:dyDescent="0.25">
      <c r="A81" t="b">
        <v>0</v>
      </c>
      <c r="B81" t="b">
        <v>0</v>
      </c>
      <c r="D81" s="48" t="s">
        <v>70</v>
      </c>
      <c r="E81" s="43" t="s">
        <v>137</v>
      </c>
      <c r="F81" s="43" t="s">
        <v>102</v>
      </c>
      <c r="G81" s="43" t="s">
        <v>98</v>
      </c>
      <c r="H81" s="43" t="s">
        <v>70</v>
      </c>
      <c r="I81" s="49" t="s">
        <v>70</v>
      </c>
      <c r="J81" s="43" t="s">
        <v>70</v>
      </c>
      <c r="K81" s="43">
        <v>0</v>
      </c>
      <c r="L81" s="43">
        <v>0</v>
      </c>
      <c r="M81" s="43">
        <v>0</v>
      </c>
      <c r="N81" s="43">
        <v>0</v>
      </c>
      <c r="O81" s="43">
        <v>0</v>
      </c>
      <c r="P81" s="43">
        <v>0</v>
      </c>
      <c r="Q81" s="43">
        <v>0</v>
      </c>
      <c r="R81" s="43">
        <v>0</v>
      </c>
      <c r="S81" s="43">
        <v>0</v>
      </c>
      <c r="T81" s="43" t="s">
        <v>70</v>
      </c>
      <c r="U81" s="51" t="s">
        <v>70</v>
      </c>
    </row>
    <row r="82" spans="1:21" x14ac:dyDescent="0.25">
      <c r="A82" t="b">
        <v>0</v>
      </c>
      <c r="B82" t="b">
        <v>0</v>
      </c>
      <c r="D82" s="48" t="s">
        <v>70</v>
      </c>
      <c r="E82" s="43" t="s">
        <v>137</v>
      </c>
      <c r="F82" s="43" t="s">
        <v>101</v>
      </c>
      <c r="G82" s="43" t="s">
        <v>98</v>
      </c>
      <c r="H82" s="43" t="s">
        <v>70</v>
      </c>
      <c r="I82" s="49" t="s">
        <v>70</v>
      </c>
      <c r="J82" s="43" t="s">
        <v>70</v>
      </c>
      <c r="K82" s="43">
        <v>0</v>
      </c>
      <c r="L82" s="43">
        <v>0</v>
      </c>
      <c r="M82" s="43">
        <v>0</v>
      </c>
      <c r="N82" s="43">
        <v>0</v>
      </c>
      <c r="O82" s="43">
        <v>0</v>
      </c>
      <c r="P82" s="43">
        <v>0</v>
      </c>
      <c r="Q82" s="43">
        <v>0</v>
      </c>
      <c r="R82" s="43">
        <v>0</v>
      </c>
      <c r="S82" s="43">
        <v>0</v>
      </c>
      <c r="T82" s="43" t="s">
        <v>70</v>
      </c>
      <c r="U82" s="51" t="s">
        <v>70</v>
      </c>
    </row>
    <row r="83" spans="1:21" x14ac:dyDescent="0.25">
      <c r="A83" t="b">
        <v>0</v>
      </c>
      <c r="B83" t="b">
        <v>0</v>
      </c>
      <c r="D83" s="48" t="s">
        <v>70</v>
      </c>
      <c r="E83" s="43" t="s">
        <v>137</v>
      </c>
      <c r="F83" s="43" t="s">
        <v>103</v>
      </c>
      <c r="G83" s="43" t="s">
        <v>98</v>
      </c>
      <c r="H83" s="43" t="s">
        <v>70</v>
      </c>
      <c r="I83" s="49" t="s">
        <v>70</v>
      </c>
      <c r="J83" s="43" t="s">
        <v>70</v>
      </c>
      <c r="K83" s="43">
        <v>0</v>
      </c>
      <c r="L83" s="43">
        <v>0</v>
      </c>
      <c r="M83" s="43">
        <v>0</v>
      </c>
      <c r="N83" s="43">
        <v>0</v>
      </c>
      <c r="O83" s="43">
        <v>0</v>
      </c>
      <c r="P83" s="43">
        <v>0</v>
      </c>
      <c r="Q83" s="43">
        <v>0</v>
      </c>
      <c r="R83" s="43">
        <v>0</v>
      </c>
      <c r="S83" s="43">
        <v>0</v>
      </c>
      <c r="T83" s="43" t="s">
        <v>70</v>
      </c>
      <c r="U83" s="51" t="s">
        <v>70</v>
      </c>
    </row>
    <row r="84" spans="1:21" ht="30" x14ac:dyDescent="0.25">
      <c r="A84" t="b">
        <v>0</v>
      </c>
      <c r="B84" t="b">
        <v>0</v>
      </c>
      <c r="D84" s="48" t="s">
        <v>70</v>
      </c>
      <c r="E84" s="43" t="s">
        <v>137</v>
      </c>
      <c r="F84" s="43" t="s">
        <v>106</v>
      </c>
      <c r="G84" s="43" t="s">
        <v>105</v>
      </c>
      <c r="H84" s="43" t="s">
        <v>70</v>
      </c>
      <c r="I84" s="49" t="s">
        <v>70</v>
      </c>
      <c r="J84" s="43" t="s">
        <v>70</v>
      </c>
      <c r="K84" s="43">
        <v>0</v>
      </c>
      <c r="L84" s="43">
        <v>0</v>
      </c>
      <c r="M84" s="43">
        <v>0</v>
      </c>
      <c r="N84" s="43">
        <v>0</v>
      </c>
      <c r="O84" s="43">
        <v>0</v>
      </c>
      <c r="P84" s="43">
        <v>0</v>
      </c>
      <c r="Q84" s="43">
        <v>0</v>
      </c>
      <c r="R84" s="43">
        <v>0</v>
      </c>
      <c r="S84" s="43">
        <v>0.5</v>
      </c>
      <c r="T84" s="43" t="s">
        <v>70</v>
      </c>
      <c r="U84" s="51" t="s">
        <v>70</v>
      </c>
    </row>
    <row r="85" spans="1:21" x14ac:dyDescent="0.25">
      <c r="A85" t="b">
        <v>0</v>
      </c>
      <c r="B85" t="b">
        <v>0</v>
      </c>
      <c r="D85" s="48" t="s">
        <v>70</v>
      </c>
      <c r="E85" s="43" t="s">
        <v>137</v>
      </c>
      <c r="F85" s="43" t="s">
        <v>107</v>
      </c>
      <c r="G85" s="43" t="s">
        <v>108</v>
      </c>
      <c r="H85" s="43" t="s">
        <v>70</v>
      </c>
      <c r="I85" s="49" t="s">
        <v>70</v>
      </c>
      <c r="J85" s="43" t="s">
        <v>70</v>
      </c>
      <c r="K85" s="43">
        <v>0</v>
      </c>
      <c r="L85" s="43">
        <v>1.0000000000000002E-2</v>
      </c>
      <c r="M85" s="43">
        <v>1.0000000000000002E-2</v>
      </c>
      <c r="N85" s="43">
        <v>1.0000000000000002E-2</v>
      </c>
      <c r="O85" s="43">
        <v>1.0000000000000002E-2</v>
      </c>
      <c r="P85" s="43">
        <v>1.0000000000000002E-2</v>
      </c>
      <c r="Q85" s="43">
        <v>0.05</v>
      </c>
      <c r="R85" s="43">
        <v>0</v>
      </c>
      <c r="S85" s="43">
        <v>0</v>
      </c>
      <c r="T85" s="43" t="s">
        <v>70</v>
      </c>
      <c r="U85" s="51" t="s">
        <v>70</v>
      </c>
    </row>
    <row r="86" spans="1:21" x14ac:dyDescent="0.25">
      <c r="A86" t="b">
        <v>0</v>
      </c>
      <c r="B86" t="b">
        <v>0</v>
      </c>
      <c r="D86" s="48" t="s">
        <v>109</v>
      </c>
      <c r="E86" s="43" t="s">
        <v>70</v>
      </c>
      <c r="F86" s="43" t="s">
        <v>70</v>
      </c>
      <c r="G86" s="43" t="s">
        <v>70</v>
      </c>
      <c r="H86" s="43" t="s">
        <v>70</v>
      </c>
      <c r="I86" s="49" t="s">
        <v>70</v>
      </c>
      <c r="J86" s="43" t="s">
        <v>70</v>
      </c>
      <c r="K86" s="43">
        <v>2E-3</v>
      </c>
      <c r="L86" s="43">
        <v>2.0000000000000004E-2</v>
      </c>
      <c r="M86" s="43">
        <v>2.0000000000000004E-2</v>
      </c>
      <c r="N86" s="43">
        <v>1.0000000000000002E-2</v>
      </c>
      <c r="O86" s="43">
        <v>1.0000000000000002E-2</v>
      </c>
      <c r="P86" s="43">
        <v>1.0000000000000002E-2</v>
      </c>
      <c r="Q86" s="43">
        <v>5.0500000000000003E-2</v>
      </c>
      <c r="R86" s="43">
        <v>0</v>
      </c>
      <c r="S86" s="43">
        <v>0.5</v>
      </c>
      <c r="T86" s="43" t="s">
        <v>70</v>
      </c>
      <c r="U86" s="51" t="s">
        <v>70</v>
      </c>
    </row>
    <row r="87" spans="1:21" x14ac:dyDescent="0.25">
      <c r="A87" t="b">
        <v>1</v>
      </c>
      <c r="B87" t="b">
        <v>1</v>
      </c>
      <c r="D87" s="48" t="s">
        <v>110</v>
      </c>
      <c r="E87" s="43" t="s">
        <v>70</v>
      </c>
      <c r="F87" s="43" t="s">
        <v>70</v>
      </c>
      <c r="G87" s="43" t="s">
        <v>70</v>
      </c>
      <c r="H87" s="43" t="s">
        <v>70</v>
      </c>
      <c r="I87" s="49" t="s">
        <v>70</v>
      </c>
      <c r="J87" s="43" t="s">
        <v>70</v>
      </c>
      <c r="K87" s="43">
        <v>30036.960046080003</v>
      </c>
      <c r="L87" s="43">
        <v>413314.12684800004</v>
      </c>
      <c r="M87" s="43">
        <v>62070.016512000017</v>
      </c>
      <c r="N87" s="43">
        <v>28553.246403200006</v>
      </c>
      <c r="O87" s="43">
        <v>19264.142016000005</v>
      </c>
      <c r="P87" s="43">
        <v>7210.5022080000017</v>
      </c>
      <c r="Q87" s="43">
        <v>171861.09031764002</v>
      </c>
      <c r="R87" s="43">
        <v>0</v>
      </c>
      <c r="S87" s="43">
        <v>30000</v>
      </c>
      <c r="T87" s="43">
        <v>762310.08435092005</v>
      </c>
      <c r="U87" s="51">
        <v>1.3664573726205054E-2</v>
      </c>
    </row>
    <row r="88" spans="1:21" x14ac:dyDescent="0.25">
      <c r="A88" t="b">
        <v>1</v>
      </c>
      <c r="B88" t="b">
        <v>1</v>
      </c>
      <c r="D88" s="48" t="s">
        <v>111</v>
      </c>
      <c r="E88" s="43" t="s">
        <v>70</v>
      </c>
      <c r="F88" s="43" t="s">
        <v>70</v>
      </c>
      <c r="G88" s="43" t="s">
        <v>70</v>
      </c>
      <c r="H88" s="43" t="s">
        <v>70</v>
      </c>
      <c r="I88" s="49" t="s">
        <v>70</v>
      </c>
      <c r="J88" s="43" t="s">
        <v>70</v>
      </c>
      <c r="K88" s="43">
        <v>15048516.983086081</v>
      </c>
      <c r="L88" s="43">
        <v>21079020.469248001</v>
      </c>
      <c r="M88" s="43">
        <v>3165570.8421120001</v>
      </c>
      <c r="N88" s="43">
        <v>2883877.8867232003</v>
      </c>
      <c r="O88" s="43">
        <v>1945678.3436160001</v>
      </c>
      <c r="P88" s="43">
        <v>728260.72300800006</v>
      </c>
      <c r="Q88" s="43">
        <v>3575050.9975976399</v>
      </c>
      <c r="R88" s="43">
        <v>15000</v>
      </c>
      <c r="S88" s="43">
        <v>90000</v>
      </c>
      <c r="T88" s="43">
        <v>48530976.245390922</v>
      </c>
      <c r="U88" s="51">
        <v>0.8699282831533095</v>
      </c>
    </row>
    <row r="89" spans="1:21" ht="30" x14ac:dyDescent="0.25">
      <c r="A89" t="b">
        <v>0</v>
      </c>
      <c r="B89" t="b">
        <v>0</v>
      </c>
      <c r="D89" s="48" t="s">
        <v>112</v>
      </c>
      <c r="E89" s="43" t="s">
        <v>138</v>
      </c>
      <c r="F89" s="43" t="s">
        <v>114</v>
      </c>
      <c r="G89" s="43" t="s">
        <v>115</v>
      </c>
      <c r="H89" s="43" t="s">
        <v>70</v>
      </c>
      <c r="I89" s="49" t="s">
        <v>70</v>
      </c>
      <c r="J89" s="43" t="s">
        <v>70</v>
      </c>
      <c r="K89" s="43">
        <v>0.04</v>
      </c>
      <c r="L89" s="43">
        <v>0</v>
      </c>
      <c r="M89" s="43">
        <v>0</v>
      </c>
      <c r="N89" s="43">
        <v>0</v>
      </c>
      <c r="O89" s="43">
        <v>0</v>
      </c>
      <c r="P89" s="43">
        <v>0</v>
      </c>
      <c r="Q89" s="43">
        <v>0</v>
      </c>
      <c r="R89" s="43">
        <v>0</v>
      </c>
      <c r="S89" s="43">
        <v>0</v>
      </c>
      <c r="T89" s="43" t="s">
        <v>70</v>
      </c>
      <c r="U89" s="51" t="s">
        <v>70</v>
      </c>
    </row>
    <row r="90" spans="1:21" ht="30" x14ac:dyDescent="0.25">
      <c r="A90" t="b">
        <v>0</v>
      </c>
      <c r="B90" t="b">
        <v>0</v>
      </c>
      <c r="D90" s="48" t="s">
        <v>70</v>
      </c>
      <c r="E90" s="43" t="s">
        <v>138</v>
      </c>
      <c r="F90" s="43" t="s">
        <v>116</v>
      </c>
      <c r="G90" s="43" t="s">
        <v>115</v>
      </c>
      <c r="H90" s="43" t="s">
        <v>70</v>
      </c>
      <c r="I90" s="49" t="s">
        <v>70</v>
      </c>
      <c r="J90" s="43" t="s">
        <v>70</v>
      </c>
      <c r="K90" s="43">
        <v>0</v>
      </c>
      <c r="L90" s="43">
        <v>0.04</v>
      </c>
      <c r="M90" s="43">
        <v>0.04</v>
      </c>
      <c r="N90" s="43">
        <v>0.04</v>
      </c>
      <c r="O90" s="43">
        <v>0.04</v>
      </c>
      <c r="P90" s="43">
        <v>0.04</v>
      </c>
      <c r="Q90" s="43">
        <v>0</v>
      </c>
      <c r="R90" s="43">
        <v>0</v>
      </c>
      <c r="S90" s="43">
        <v>0</v>
      </c>
      <c r="T90" s="43" t="s">
        <v>70</v>
      </c>
      <c r="U90" s="51" t="s">
        <v>70</v>
      </c>
    </row>
    <row r="91" spans="1:21" ht="30" x14ac:dyDescent="0.25">
      <c r="A91" t="b">
        <v>0</v>
      </c>
      <c r="B91" t="b">
        <v>0</v>
      </c>
      <c r="D91" s="48" t="s">
        <v>70</v>
      </c>
      <c r="E91" s="43" t="s">
        <v>138</v>
      </c>
      <c r="F91" s="43" t="s">
        <v>118</v>
      </c>
      <c r="G91" s="43" t="s">
        <v>115</v>
      </c>
      <c r="H91" s="43" t="s">
        <v>70</v>
      </c>
      <c r="I91" s="49" t="s">
        <v>70</v>
      </c>
      <c r="J91" s="43" t="s">
        <v>70</v>
      </c>
      <c r="K91" s="43">
        <v>0.12</v>
      </c>
      <c r="L91" s="43">
        <v>0.12</v>
      </c>
      <c r="M91" s="43">
        <v>0.12</v>
      </c>
      <c r="N91" s="43">
        <v>0.12</v>
      </c>
      <c r="O91" s="43">
        <v>0.12</v>
      </c>
      <c r="P91" s="43">
        <v>0.12</v>
      </c>
      <c r="Q91" s="43">
        <v>0</v>
      </c>
      <c r="R91" s="43">
        <v>0.3</v>
      </c>
      <c r="S91" s="43">
        <v>0.3</v>
      </c>
      <c r="T91" s="43" t="s">
        <v>70</v>
      </c>
      <c r="U91" s="51" t="s">
        <v>70</v>
      </c>
    </row>
    <row r="92" spans="1:21" ht="30" x14ac:dyDescent="0.25">
      <c r="A92" t="b">
        <v>0</v>
      </c>
      <c r="B92" t="b">
        <v>0</v>
      </c>
      <c r="D92" s="48" t="s">
        <v>70</v>
      </c>
      <c r="E92" s="43" t="s">
        <v>138</v>
      </c>
      <c r="F92" s="43" t="s">
        <v>117</v>
      </c>
      <c r="G92" s="43" t="s">
        <v>115</v>
      </c>
      <c r="H92" s="43" t="s">
        <v>70</v>
      </c>
      <c r="I92" s="49" t="s">
        <v>70</v>
      </c>
      <c r="J92" s="43" t="s">
        <v>70</v>
      </c>
      <c r="K92" s="43">
        <v>0</v>
      </c>
      <c r="L92" s="43">
        <v>0</v>
      </c>
      <c r="M92" s="43">
        <v>0</v>
      </c>
      <c r="N92" s="43">
        <v>0</v>
      </c>
      <c r="O92" s="43">
        <v>0</v>
      </c>
      <c r="P92" s="43">
        <v>0</v>
      </c>
      <c r="Q92" s="43">
        <v>0.04</v>
      </c>
      <c r="R92" s="43">
        <v>0.15</v>
      </c>
      <c r="S92" s="43">
        <v>0.15</v>
      </c>
      <c r="T92" s="43" t="s">
        <v>70</v>
      </c>
      <c r="U92" s="51" t="s">
        <v>70</v>
      </c>
    </row>
    <row r="93" spans="1:21" x14ac:dyDescent="0.25">
      <c r="A93" t="b">
        <v>0</v>
      </c>
      <c r="B93" t="b">
        <v>0</v>
      </c>
      <c r="D93" s="48" t="s">
        <v>119</v>
      </c>
      <c r="E93" s="43" t="s">
        <v>70</v>
      </c>
      <c r="F93" s="43" t="s">
        <v>70</v>
      </c>
      <c r="G93" s="43" t="s">
        <v>70</v>
      </c>
      <c r="H93" s="43" t="s">
        <v>70</v>
      </c>
      <c r="I93" s="49" t="s">
        <v>70</v>
      </c>
      <c r="J93" s="43" t="s">
        <v>70</v>
      </c>
      <c r="K93" s="43">
        <v>0.16</v>
      </c>
      <c r="L93" s="43">
        <v>0.16</v>
      </c>
      <c r="M93" s="43">
        <v>0.16</v>
      </c>
      <c r="N93" s="43">
        <v>0.16</v>
      </c>
      <c r="O93" s="43">
        <v>0.16</v>
      </c>
      <c r="P93" s="43">
        <v>0.16</v>
      </c>
      <c r="Q93" s="43">
        <v>0.04</v>
      </c>
      <c r="R93" s="43">
        <v>0.44999999999999996</v>
      </c>
      <c r="S93" s="43">
        <v>0.44999999999999996</v>
      </c>
      <c r="T93" s="43" t="s">
        <v>70</v>
      </c>
      <c r="U93" s="51" t="s">
        <v>70</v>
      </c>
    </row>
    <row r="94" spans="1:21" x14ac:dyDescent="0.25">
      <c r="A94" t="b">
        <v>1</v>
      </c>
      <c r="B94" t="b">
        <v>1</v>
      </c>
      <c r="D94" s="48" t="s">
        <v>120</v>
      </c>
      <c r="E94" s="43" t="s">
        <v>70</v>
      </c>
      <c r="F94" s="43" t="s">
        <v>70</v>
      </c>
      <c r="G94" s="43" t="s">
        <v>70</v>
      </c>
      <c r="H94" s="43" t="s">
        <v>70</v>
      </c>
      <c r="I94" s="49" t="s">
        <v>70</v>
      </c>
      <c r="J94" s="43" t="s">
        <v>70</v>
      </c>
      <c r="K94" s="43">
        <v>2402956.8036863999</v>
      </c>
      <c r="L94" s="43">
        <v>3306513.0147839999</v>
      </c>
      <c r="M94" s="43">
        <v>496560.13209600002</v>
      </c>
      <c r="N94" s="43">
        <v>456851.94245120004</v>
      </c>
      <c r="O94" s="43">
        <v>308226.27225600003</v>
      </c>
      <c r="P94" s="43">
        <v>115368.035328</v>
      </c>
      <c r="Q94" s="43">
        <v>136127.5962912</v>
      </c>
      <c r="R94" s="43">
        <v>6749.9999999999991</v>
      </c>
      <c r="S94" s="43">
        <v>26999.999999999996</v>
      </c>
      <c r="T94" s="43">
        <v>7256353.7968928004</v>
      </c>
      <c r="U94" s="51">
        <v>0.13007171684669053</v>
      </c>
    </row>
    <row r="95" spans="1:21" x14ac:dyDescent="0.25">
      <c r="A95" t="b">
        <v>1</v>
      </c>
      <c r="B95" t="b">
        <v>1</v>
      </c>
      <c r="D95" s="48" t="s">
        <v>121</v>
      </c>
      <c r="E95" s="43" t="s">
        <v>70</v>
      </c>
      <c r="F95" s="43" t="s">
        <v>70</v>
      </c>
      <c r="G95" s="43" t="s">
        <v>70</v>
      </c>
      <c r="H95" s="43" t="s">
        <v>70</v>
      </c>
      <c r="I95" s="49" t="s">
        <v>70</v>
      </c>
      <c r="J95" s="43" t="s">
        <v>70</v>
      </c>
      <c r="K95" s="43">
        <v>17451473.786772478</v>
      </c>
      <c r="L95" s="43">
        <v>24385533.484031998</v>
      </c>
      <c r="M95" s="43">
        <v>3662130.9742080001</v>
      </c>
      <c r="N95" s="43">
        <v>3340729.8291744003</v>
      </c>
      <c r="O95" s="43">
        <v>2253904.6158719999</v>
      </c>
      <c r="P95" s="43">
        <v>843628.75833599991</v>
      </c>
      <c r="Q95" s="43">
        <v>3711178.5938888402</v>
      </c>
      <c r="R95" s="43">
        <v>21750</v>
      </c>
      <c r="S95" s="43">
        <v>117000</v>
      </c>
      <c r="T95" s="43">
        <v>55787330.042283721</v>
      </c>
      <c r="U95" s="51">
        <v>1</v>
      </c>
    </row>
    <row r="99" spans="1:21" ht="18.75" x14ac:dyDescent="0.3">
      <c r="D99" s="41" t="s">
        <v>139</v>
      </c>
    </row>
    <row r="100" spans="1:21" x14ac:dyDescent="0.25">
      <c r="D100" s="42" t="s">
        <v>25</v>
      </c>
      <c r="E100" s="57"/>
      <c r="F100" s="57"/>
      <c r="G100" s="57"/>
      <c r="H100" s="57"/>
      <c r="I100" s="57"/>
    </row>
    <row r="102" spans="1:21" ht="60" x14ac:dyDescent="0.25">
      <c r="A102" s="43" t="s">
        <v>55</v>
      </c>
      <c r="B102" s="43" t="s">
        <v>56</v>
      </c>
      <c r="D102" s="44"/>
      <c r="E102" s="45" t="s">
        <v>57</v>
      </c>
      <c r="F102" s="45" t="s">
        <v>58</v>
      </c>
      <c r="G102" s="45" t="s">
        <v>59</v>
      </c>
      <c r="H102" s="45" t="s">
        <v>60</v>
      </c>
      <c r="I102" s="46" t="s">
        <v>61</v>
      </c>
      <c r="J102" s="45" t="s">
        <v>62</v>
      </c>
      <c r="K102" s="45" t="s">
        <v>14</v>
      </c>
      <c r="L102" s="45" t="s">
        <v>15</v>
      </c>
      <c r="M102" s="45" t="s">
        <v>16</v>
      </c>
      <c r="N102" s="45" t="s">
        <v>17</v>
      </c>
      <c r="O102" s="45" t="s">
        <v>18</v>
      </c>
      <c r="P102" s="45" t="s">
        <v>19</v>
      </c>
      <c r="Q102" s="45" t="s">
        <v>20</v>
      </c>
      <c r="R102" s="45" t="s">
        <v>21</v>
      </c>
      <c r="S102" s="45" t="s">
        <v>22</v>
      </c>
      <c r="T102" s="45" t="s">
        <v>13</v>
      </c>
      <c r="U102" s="47" t="s">
        <v>63</v>
      </c>
    </row>
    <row r="103" spans="1:21" x14ac:dyDescent="0.25">
      <c r="A103" t="b">
        <v>1</v>
      </c>
      <c r="B103" t="b">
        <v>0</v>
      </c>
      <c r="D103" s="48" t="s">
        <v>64</v>
      </c>
      <c r="E103" s="43" t="s">
        <v>123</v>
      </c>
      <c r="F103" s="43" t="s">
        <v>124</v>
      </c>
      <c r="G103" s="43" t="s">
        <v>134</v>
      </c>
      <c r="H103" s="43">
        <v>330</v>
      </c>
      <c r="I103" s="49">
        <v>2</v>
      </c>
      <c r="J103" s="43" t="s">
        <v>126</v>
      </c>
      <c r="K103" s="50">
        <v>1086000</v>
      </c>
      <c r="L103" s="50">
        <v>850400</v>
      </c>
      <c r="M103" s="50">
        <v>307500</v>
      </c>
      <c r="N103" s="50">
        <v>200000</v>
      </c>
      <c r="O103" s="50">
        <v>244390</v>
      </c>
      <c r="P103" s="50">
        <v>48878</v>
      </c>
      <c r="Q103" s="50">
        <v>302066.03999999998</v>
      </c>
      <c r="R103" s="50">
        <v>0</v>
      </c>
      <c r="S103" s="50">
        <v>0</v>
      </c>
      <c r="T103" s="50">
        <v>3039234.04</v>
      </c>
      <c r="U103" s="51">
        <v>0.69950530943689149</v>
      </c>
    </row>
    <row r="104" spans="1:21" x14ac:dyDescent="0.25">
      <c r="A104" t="b">
        <v>1</v>
      </c>
      <c r="B104" t="b">
        <v>1</v>
      </c>
      <c r="D104" s="48" t="s">
        <v>69</v>
      </c>
      <c r="E104" s="43" t="s">
        <v>70</v>
      </c>
      <c r="F104" s="43" t="s">
        <v>70</v>
      </c>
      <c r="G104" s="43" t="s">
        <v>70</v>
      </c>
      <c r="H104" s="43" t="s">
        <v>70</v>
      </c>
      <c r="I104" s="49" t="s">
        <v>70</v>
      </c>
      <c r="J104" s="43" t="s">
        <v>70</v>
      </c>
      <c r="K104" s="50">
        <v>1086000</v>
      </c>
      <c r="L104" s="50">
        <v>850400</v>
      </c>
      <c r="M104" s="50">
        <v>307500</v>
      </c>
      <c r="N104" s="50">
        <v>200000</v>
      </c>
      <c r="O104" s="50">
        <v>244390</v>
      </c>
      <c r="P104" s="50">
        <v>48878</v>
      </c>
      <c r="Q104" s="50">
        <v>302066.03999999998</v>
      </c>
      <c r="R104" s="50">
        <v>0</v>
      </c>
      <c r="S104" s="50">
        <v>0</v>
      </c>
      <c r="T104" s="50">
        <v>3039234.04</v>
      </c>
      <c r="U104" s="51">
        <v>0.69950530943689149</v>
      </c>
    </row>
    <row r="105" spans="1:21" ht="30" x14ac:dyDescent="0.25">
      <c r="A105" t="b">
        <v>0</v>
      </c>
      <c r="B105" t="b">
        <v>0</v>
      </c>
      <c r="D105" s="48" t="s">
        <v>71</v>
      </c>
      <c r="E105" s="43" t="s">
        <v>135</v>
      </c>
      <c r="F105" s="43" t="s">
        <v>73</v>
      </c>
      <c r="G105" s="43" t="s">
        <v>9</v>
      </c>
      <c r="H105" s="43" t="s">
        <v>74</v>
      </c>
      <c r="I105" s="49" t="s">
        <v>74</v>
      </c>
      <c r="J105" s="43" t="s">
        <v>74</v>
      </c>
      <c r="K105" s="43">
        <v>0</v>
      </c>
      <c r="L105" s="43">
        <v>0</v>
      </c>
      <c r="M105" s="43">
        <v>0</v>
      </c>
      <c r="N105" s="43">
        <v>0</v>
      </c>
      <c r="O105" s="43">
        <v>0</v>
      </c>
      <c r="P105" s="43">
        <v>0</v>
      </c>
      <c r="Q105" s="43">
        <v>0</v>
      </c>
      <c r="R105" s="43">
        <v>0</v>
      </c>
      <c r="S105" s="43">
        <v>0</v>
      </c>
      <c r="T105" s="43" t="s">
        <v>70</v>
      </c>
      <c r="U105" s="51" t="s">
        <v>70</v>
      </c>
    </row>
    <row r="106" spans="1:21" x14ac:dyDescent="0.25">
      <c r="A106" t="b">
        <v>0</v>
      </c>
      <c r="B106" t="b">
        <v>0</v>
      </c>
      <c r="D106" s="48" t="s">
        <v>70</v>
      </c>
      <c r="E106" s="43" t="s">
        <v>135</v>
      </c>
      <c r="F106" s="43" t="s">
        <v>75</v>
      </c>
      <c r="G106" s="43" t="s">
        <v>76</v>
      </c>
      <c r="H106" s="43" t="s">
        <v>74</v>
      </c>
      <c r="I106" s="49" t="s">
        <v>74</v>
      </c>
      <c r="J106" s="43" t="s">
        <v>74</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70</v>
      </c>
      <c r="U106" s="51" t="s">
        <v>70</v>
      </c>
    </row>
    <row r="107" spans="1:21" x14ac:dyDescent="0.25">
      <c r="A107" t="b">
        <v>0</v>
      </c>
      <c r="B107" t="b">
        <v>0</v>
      </c>
      <c r="D107" s="48" t="s">
        <v>70</v>
      </c>
      <c r="E107" s="43" t="s">
        <v>135</v>
      </c>
      <c r="F107" s="43" t="s">
        <v>79</v>
      </c>
      <c r="G107" s="43" t="s">
        <v>80</v>
      </c>
      <c r="H107" s="43" t="s">
        <v>74</v>
      </c>
      <c r="I107" s="49" t="s">
        <v>74</v>
      </c>
      <c r="J107" s="43" t="s">
        <v>74</v>
      </c>
      <c r="K107" s="43">
        <v>0</v>
      </c>
      <c r="L107" s="43">
        <v>0</v>
      </c>
      <c r="M107" s="43">
        <v>0</v>
      </c>
      <c r="N107" s="43">
        <v>0</v>
      </c>
      <c r="O107" s="43">
        <v>0</v>
      </c>
      <c r="P107" s="43">
        <v>0</v>
      </c>
      <c r="Q107" s="43">
        <v>0</v>
      </c>
      <c r="R107" s="43">
        <v>0</v>
      </c>
      <c r="S107" s="43">
        <v>0</v>
      </c>
      <c r="T107" s="43" t="s">
        <v>70</v>
      </c>
      <c r="U107" s="51" t="s">
        <v>70</v>
      </c>
    </row>
    <row r="108" spans="1:21" x14ac:dyDescent="0.25">
      <c r="A108" t="b">
        <v>0</v>
      </c>
      <c r="B108" t="b">
        <v>0</v>
      </c>
      <c r="D108" s="48" t="s">
        <v>70</v>
      </c>
      <c r="E108" s="43" t="s">
        <v>135</v>
      </c>
      <c r="F108" s="43" t="s">
        <v>81</v>
      </c>
      <c r="G108" s="43" t="s">
        <v>82</v>
      </c>
      <c r="H108" s="43" t="s">
        <v>74</v>
      </c>
      <c r="I108" s="49" t="s">
        <v>74</v>
      </c>
      <c r="J108" s="43" t="s">
        <v>74</v>
      </c>
      <c r="K108" s="43">
        <v>0</v>
      </c>
      <c r="L108" s="43">
        <v>0</v>
      </c>
      <c r="M108" s="43">
        <v>0</v>
      </c>
      <c r="N108" s="43">
        <v>0</v>
      </c>
      <c r="O108" s="43">
        <v>0</v>
      </c>
      <c r="P108" s="43">
        <v>0</v>
      </c>
      <c r="Q108" s="43">
        <v>0</v>
      </c>
      <c r="R108" s="43">
        <v>0.5</v>
      </c>
      <c r="S108" s="43">
        <v>0</v>
      </c>
      <c r="T108" s="43" t="s">
        <v>70</v>
      </c>
      <c r="U108" s="51" t="s">
        <v>70</v>
      </c>
    </row>
    <row r="109" spans="1:21" ht="30" x14ac:dyDescent="0.25">
      <c r="A109" t="b">
        <v>0</v>
      </c>
      <c r="B109" t="b">
        <v>0</v>
      </c>
      <c r="D109" s="48" t="s">
        <v>70</v>
      </c>
      <c r="E109" s="43" t="s">
        <v>135</v>
      </c>
      <c r="F109" s="43" t="s">
        <v>77</v>
      </c>
      <c r="G109" s="43" t="s">
        <v>140</v>
      </c>
      <c r="H109" s="43" t="s">
        <v>74</v>
      </c>
      <c r="I109" s="49" t="s">
        <v>74</v>
      </c>
      <c r="J109" s="43" t="s">
        <v>74</v>
      </c>
      <c r="K109" s="43">
        <v>0</v>
      </c>
      <c r="L109" s="43">
        <v>0.12</v>
      </c>
      <c r="M109" s="43">
        <v>0.12</v>
      </c>
      <c r="N109" s="43">
        <v>0.12</v>
      </c>
      <c r="O109" s="43">
        <v>0.12</v>
      </c>
      <c r="P109" s="43">
        <v>0.12</v>
      </c>
      <c r="Q109" s="43">
        <v>0.12</v>
      </c>
      <c r="R109" s="43">
        <v>0</v>
      </c>
      <c r="S109" s="43">
        <v>0</v>
      </c>
      <c r="T109" s="43" t="s">
        <v>70</v>
      </c>
      <c r="U109" s="51" t="s">
        <v>70</v>
      </c>
    </row>
    <row r="110" spans="1:21" ht="45" x14ac:dyDescent="0.25">
      <c r="A110" t="b">
        <v>0</v>
      </c>
      <c r="B110" t="b">
        <v>0</v>
      </c>
      <c r="D110" s="48" t="s">
        <v>70</v>
      </c>
      <c r="E110" s="43" t="s">
        <v>135</v>
      </c>
      <c r="F110" s="43" t="s">
        <v>83</v>
      </c>
      <c r="G110" s="43" t="s">
        <v>84</v>
      </c>
      <c r="H110" s="43" t="s">
        <v>74</v>
      </c>
      <c r="I110" s="49" t="s">
        <v>74</v>
      </c>
      <c r="J110" s="43" t="s">
        <v>74</v>
      </c>
      <c r="K110" s="43">
        <v>0.05</v>
      </c>
      <c r="L110" s="43">
        <v>7.0000000000000007E-2</v>
      </c>
      <c r="M110" s="43">
        <v>7.0000000000000007E-2</v>
      </c>
      <c r="N110" s="43">
        <v>0.05</v>
      </c>
      <c r="O110" s="43">
        <v>7.0000000000000007E-2</v>
      </c>
      <c r="P110" s="43">
        <v>7.0000000000000007E-2</v>
      </c>
      <c r="Q110" s="43">
        <v>7.0000000000000007E-2</v>
      </c>
      <c r="R110" s="43">
        <v>0</v>
      </c>
      <c r="S110" s="43">
        <v>0</v>
      </c>
      <c r="T110" s="43" t="s">
        <v>70</v>
      </c>
      <c r="U110" s="51" t="s">
        <v>70</v>
      </c>
    </row>
    <row r="111" spans="1:21" ht="30" x14ac:dyDescent="0.25">
      <c r="A111" t="b">
        <v>0</v>
      </c>
      <c r="B111" t="b">
        <v>0</v>
      </c>
      <c r="D111" s="48" t="s">
        <v>70</v>
      </c>
      <c r="E111" s="43" t="s">
        <v>135</v>
      </c>
      <c r="F111" s="43" t="s">
        <v>91</v>
      </c>
      <c r="G111" s="43" t="s">
        <v>141</v>
      </c>
      <c r="H111" s="43" t="s">
        <v>74</v>
      </c>
      <c r="I111" s="49" t="s">
        <v>74</v>
      </c>
      <c r="J111" s="43" t="s">
        <v>74</v>
      </c>
      <c r="K111" s="43">
        <v>4.1000000000000012E-3</v>
      </c>
      <c r="L111" s="43">
        <v>2.46E-2</v>
      </c>
      <c r="M111" s="43">
        <v>2.46E-2</v>
      </c>
      <c r="N111" s="43">
        <v>2.46E-2</v>
      </c>
      <c r="O111" s="43">
        <v>2.4E-2</v>
      </c>
      <c r="P111" s="43">
        <v>2.4E-2</v>
      </c>
      <c r="Q111" s="43">
        <v>0.25</v>
      </c>
      <c r="R111" s="43">
        <v>0</v>
      </c>
      <c r="S111" s="43">
        <v>0</v>
      </c>
      <c r="T111" s="43" t="s">
        <v>70</v>
      </c>
      <c r="U111" s="51" t="s">
        <v>70</v>
      </c>
    </row>
    <row r="112" spans="1:21" ht="45" x14ac:dyDescent="0.25">
      <c r="A112" t="b">
        <v>0</v>
      </c>
      <c r="B112" t="b">
        <v>0</v>
      </c>
      <c r="D112" s="48" t="s">
        <v>70</v>
      </c>
      <c r="E112" s="43" t="s">
        <v>135</v>
      </c>
      <c r="F112" s="43" t="s">
        <v>87</v>
      </c>
      <c r="G112" s="43" t="s">
        <v>88</v>
      </c>
      <c r="H112" s="43" t="s">
        <v>74</v>
      </c>
      <c r="I112" s="49" t="s">
        <v>74</v>
      </c>
      <c r="J112" s="43" t="s">
        <v>74</v>
      </c>
      <c r="K112" s="43">
        <v>0</v>
      </c>
      <c r="L112" s="43">
        <v>0</v>
      </c>
      <c r="M112" s="43">
        <v>0</v>
      </c>
      <c r="N112" s="43">
        <v>0</v>
      </c>
      <c r="O112" s="43">
        <v>0</v>
      </c>
      <c r="P112" s="43">
        <v>0</v>
      </c>
      <c r="Q112" s="43">
        <v>1E-3</v>
      </c>
      <c r="R112" s="43">
        <v>0</v>
      </c>
      <c r="S112" s="43">
        <v>0</v>
      </c>
      <c r="T112" s="43" t="s">
        <v>70</v>
      </c>
      <c r="U112" s="51" t="s">
        <v>70</v>
      </c>
    </row>
    <row r="113" spans="1:21" x14ac:dyDescent="0.25">
      <c r="A113" t="b">
        <v>0</v>
      </c>
      <c r="B113" t="b">
        <v>0</v>
      </c>
      <c r="D113" s="48" t="s">
        <v>93</v>
      </c>
      <c r="E113" s="43" t="s">
        <v>70</v>
      </c>
      <c r="F113" s="43" t="s">
        <v>70</v>
      </c>
      <c r="G113" s="43" t="s">
        <v>70</v>
      </c>
      <c r="H113" s="43" t="s">
        <v>70</v>
      </c>
      <c r="I113" s="49" t="s">
        <v>70</v>
      </c>
      <c r="J113" s="43" t="s">
        <v>70</v>
      </c>
      <c r="K113" s="43">
        <v>7.4100000000000013E-2</v>
      </c>
      <c r="L113" s="43">
        <v>0.28460000000000002</v>
      </c>
      <c r="M113" s="43">
        <v>0.28460000000000002</v>
      </c>
      <c r="N113" s="43">
        <v>0.2646</v>
      </c>
      <c r="O113" s="43">
        <v>0.28400000000000003</v>
      </c>
      <c r="P113" s="43">
        <v>0.28400000000000003</v>
      </c>
      <c r="Q113" s="43">
        <v>0.51100000000000001</v>
      </c>
      <c r="R113" s="43">
        <v>0.5</v>
      </c>
      <c r="S113" s="43">
        <v>0</v>
      </c>
      <c r="T113" s="43" t="s">
        <v>70</v>
      </c>
      <c r="U113" s="51" t="s">
        <v>70</v>
      </c>
    </row>
    <row r="114" spans="1:21" x14ac:dyDescent="0.25">
      <c r="A114" t="b">
        <v>1</v>
      </c>
      <c r="B114" t="b">
        <v>1</v>
      </c>
      <c r="D114" s="48" t="s">
        <v>94</v>
      </c>
      <c r="E114" s="43" t="s">
        <v>70</v>
      </c>
      <c r="F114" s="43" t="s">
        <v>70</v>
      </c>
      <c r="G114" s="43" t="s">
        <v>70</v>
      </c>
      <c r="H114" s="43" t="s">
        <v>70</v>
      </c>
      <c r="I114" s="49" t="s">
        <v>70</v>
      </c>
      <c r="J114" s="43" t="s">
        <v>70</v>
      </c>
      <c r="K114" s="43">
        <v>1166472.6000000001</v>
      </c>
      <c r="L114" s="43">
        <v>1092423.8400000001</v>
      </c>
      <c r="M114" s="43">
        <v>395014.5</v>
      </c>
      <c r="N114" s="43">
        <v>252920</v>
      </c>
      <c r="O114" s="43">
        <v>313796.76</v>
      </c>
      <c r="P114" s="43">
        <v>62759.351999999999</v>
      </c>
      <c r="Q114" s="43">
        <v>456421.78644</v>
      </c>
      <c r="R114" s="43">
        <v>0</v>
      </c>
      <c r="S114" s="43">
        <v>0</v>
      </c>
      <c r="T114" s="43">
        <v>3739808.8384400001</v>
      </c>
      <c r="U114" s="51">
        <v>0.86074849923956309</v>
      </c>
    </row>
    <row r="115" spans="1:21" ht="30" x14ac:dyDescent="0.25">
      <c r="A115" t="b">
        <v>0</v>
      </c>
      <c r="B115" t="b">
        <v>0</v>
      </c>
      <c r="D115" s="48" t="s">
        <v>95</v>
      </c>
      <c r="E115" s="43" t="s">
        <v>137</v>
      </c>
      <c r="F115" s="43" t="s">
        <v>104</v>
      </c>
      <c r="G115" s="43" t="s">
        <v>98</v>
      </c>
      <c r="H115" s="43" t="s">
        <v>70</v>
      </c>
      <c r="I115" s="49" t="s">
        <v>70</v>
      </c>
      <c r="J115" s="43" t="s">
        <v>70</v>
      </c>
      <c r="K115" s="43">
        <v>0</v>
      </c>
      <c r="L115" s="43">
        <v>0</v>
      </c>
      <c r="M115" s="43">
        <v>0</v>
      </c>
      <c r="N115" s="43">
        <v>0</v>
      </c>
      <c r="O115" s="43">
        <v>0</v>
      </c>
      <c r="P115" s="43">
        <v>0</v>
      </c>
      <c r="Q115" s="43">
        <v>0</v>
      </c>
      <c r="R115" s="43">
        <v>0</v>
      </c>
      <c r="S115" s="43">
        <v>0</v>
      </c>
      <c r="T115" s="43" t="s">
        <v>70</v>
      </c>
      <c r="U115" s="51" t="s">
        <v>70</v>
      </c>
    </row>
    <row r="116" spans="1:21" x14ac:dyDescent="0.25">
      <c r="A116" t="b">
        <v>0</v>
      </c>
      <c r="B116" t="b">
        <v>0</v>
      </c>
      <c r="D116" s="48" t="s">
        <v>70</v>
      </c>
      <c r="E116" s="43" t="s">
        <v>137</v>
      </c>
      <c r="F116" s="43" t="s">
        <v>97</v>
      </c>
      <c r="G116" s="43" t="s">
        <v>98</v>
      </c>
      <c r="H116" s="43" t="s">
        <v>70</v>
      </c>
      <c r="I116" s="49" t="s">
        <v>70</v>
      </c>
      <c r="J116" s="43" t="s">
        <v>70</v>
      </c>
      <c r="K116" s="43">
        <v>2E-3</v>
      </c>
      <c r="L116" s="43">
        <v>0.01</v>
      </c>
      <c r="M116" s="43">
        <v>0.01</v>
      </c>
      <c r="N116" s="43">
        <v>0</v>
      </c>
      <c r="O116" s="43">
        <v>0</v>
      </c>
      <c r="P116" s="43">
        <v>0</v>
      </c>
      <c r="Q116" s="43">
        <v>5.0000000000000001E-4</v>
      </c>
      <c r="R116" s="43">
        <v>0</v>
      </c>
      <c r="S116" s="43">
        <v>0</v>
      </c>
      <c r="T116" s="43" t="s">
        <v>70</v>
      </c>
      <c r="U116" s="51" t="s">
        <v>70</v>
      </c>
    </row>
    <row r="117" spans="1:21" ht="30" x14ac:dyDescent="0.25">
      <c r="A117" t="b">
        <v>0</v>
      </c>
      <c r="B117" t="b">
        <v>0</v>
      </c>
      <c r="D117" s="48" t="s">
        <v>70</v>
      </c>
      <c r="E117" s="43" t="s">
        <v>137</v>
      </c>
      <c r="F117" s="43" t="s">
        <v>99</v>
      </c>
      <c r="G117" s="43" t="s">
        <v>98</v>
      </c>
      <c r="H117" s="43" t="s">
        <v>70</v>
      </c>
      <c r="I117" s="49" t="s">
        <v>70</v>
      </c>
      <c r="J117" s="43" t="s">
        <v>70</v>
      </c>
      <c r="K117" s="43">
        <v>0</v>
      </c>
      <c r="L117" s="43">
        <v>0</v>
      </c>
      <c r="M117" s="43">
        <v>0</v>
      </c>
      <c r="N117" s="43">
        <v>0</v>
      </c>
      <c r="O117" s="43">
        <v>0</v>
      </c>
      <c r="P117" s="43">
        <v>0</v>
      </c>
      <c r="Q117" s="43">
        <v>0</v>
      </c>
      <c r="R117" s="43">
        <v>0</v>
      </c>
      <c r="S117" s="43">
        <v>0</v>
      </c>
      <c r="T117" s="43" t="s">
        <v>70</v>
      </c>
      <c r="U117" s="51" t="s">
        <v>70</v>
      </c>
    </row>
    <row r="118" spans="1:21" ht="30" x14ac:dyDescent="0.25">
      <c r="A118" t="b">
        <v>0</v>
      </c>
      <c r="B118" t="b">
        <v>0</v>
      </c>
      <c r="D118" s="48" t="s">
        <v>70</v>
      </c>
      <c r="E118" s="43" t="s">
        <v>137</v>
      </c>
      <c r="F118" s="43" t="s">
        <v>100</v>
      </c>
      <c r="G118" s="43" t="s">
        <v>98</v>
      </c>
      <c r="H118" s="43" t="s">
        <v>70</v>
      </c>
      <c r="I118" s="49" t="s">
        <v>70</v>
      </c>
      <c r="J118" s="43" t="s">
        <v>70</v>
      </c>
      <c r="K118" s="43">
        <v>0</v>
      </c>
      <c r="L118" s="43">
        <v>0</v>
      </c>
      <c r="M118" s="43">
        <v>0</v>
      </c>
      <c r="N118" s="43">
        <v>0</v>
      </c>
      <c r="O118" s="43">
        <v>0</v>
      </c>
      <c r="P118" s="43">
        <v>0</v>
      </c>
      <c r="Q118" s="43">
        <v>0</v>
      </c>
      <c r="R118" s="43">
        <v>0</v>
      </c>
      <c r="S118" s="43">
        <v>0</v>
      </c>
      <c r="T118" s="43" t="s">
        <v>70</v>
      </c>
      <c r="U118" s="51" t="s">
        <v>70</v>
      </c>
    </row>
    <row r="119" spans="1:21" x14ac:dyDescent="0.25">
      <c r="A119" t="b">
        <v>0</v>
      </c>
      <c r="B119" t="b">
        <v>0</v>
      </c>
      <c r="D119" s="48" t="s">
        <v>70</v>
      </c>
      <c r="E119" s="43" t="s">
        <v>137</v>
      </c>
      <c r="F119" s="43" t="s">
        <v>102</v>
      </c>
      <c r="G119" s="43" t="s">
        <v>98</v>
      </c>
      <c r="H119" s="43" t="s">
        <v>70</v>
      </c>
      <c r="I119" s="49" t="s">
        <v>70</v>
      </c>
      <c r="J119" s="43" t="s">
        <v>70</v>
      </c>
      <c r="K119" s="43">
        <v>0</v>
      </c>
      <c r="L119" s="43">
        <v>0</v>
      </c>
      <c r="M119" s="43">
        <v>0</v>
      </c>
      <c r="N119" s="43">
        <v>0</v>
      </c>
      <c r="O119" s="43">
        <v>0</v>
      </c>
      <c r="P119" s="43">
        <v>0</v>
      </c>
      <c r="Q119" s="43">
        <v>0</v>
      </c>
      <c r="R119" s="43">
        <v>0</v>
      </c>
      <c r="S119" s="43">
        <v>0</v>
      </c>
      <c r="T119" s="43" t="s">
        <v>70</v>
      </c>
      <c r="U119" s="51" t="s">
        <v>70</v>
      </c>
    </row>
    <row r="120" spans="1:21" x14ac:dyDescent="0.25">
      <c r="A120" t="b">
        <v>0</v>
      </c>
      <c r="B120" t="b">
        <v>0</v>
      </c>
      <c r="D120" s="48" t="s">
        <v>70</v>
      </c>
      <c r="E120" s="43" t="s">
        <v>137</v>
      </c>
      <c r="F120" s="43" t="s">
        <v>101</v>
      </c>
      <c r="G120" s="43" t="s">
        <v>98</v>
      </c>
      <c r="H120" s="43" t="s">
        <v>70</v>
      </c>
      <c r="I120" s="49" t="s">
        <v>70</v>
      </c>
      <c r="J120" s="43" t="s">
        <v>70</v>
      </c>
      <c r="K120" s="43">
        <v>0</v>
      </c>
      <c r="L120" s="43">
        <v>0</v>
      </c>
      <c r="M120" s="43">
        <v>0</v>
      </c>
      <c r="N120" s="43">
        <v>0</v>
      </c>
      <c r="O120" s="43">
        <v>0</v>
      </c>
      <c r="P120" s="43">
        <v>0</v>
      </c>
      <c r="Q120" s="43">
        <v>0</v>
      </c>
      <c r="R120" s="43">
        <v>0</v>
      </c>
      <c r="S120" s="43">
        <v>0</v>
      </c>
      <c r="T120" s="43" t="s">
        <v>70</v>
      </c>
      <c r="U120" s="51" t="s">
        <v>70</v>
      </c>
    </row>
    <row r="121" spans="1:21" x14ac:dyDescent="0.25">
      <c r="A121" t="b">
        <v>0</v>
      </c>
      <c r="B121" t="b">
        <v>0</v>
      </c>
      <c r="D121" s="48" t="s">
        <v>70</v>
      </c>
      <c r="E121" s="43" t="s">
        <v>137</v>
      </c>
      <c r="F121" s="43" t="s">
        <v>103</v>
      </c>
      <c r="G121" s="43" t="s">
        <v>98</v>
      </c>
      <c r="H121" s="43" t="s">
        <v>70</v>
      </c>
      <c r="I121" s="49" t="s">
        <v>70</v>
      </c>
      <c r="J121" s="43" t="s">
        <v>70</v>
      </c>
      <c r="K121" s="43">
        <v>0</v>
      </c>
      <c r="L121" s="43">
        <v>0</v>
      </c>
      <c r="M121" s="43">
        <v>0</v>
      </c>
      <c r="N121" s="43">
        <v>0</v>
      </c>
      <c r="O121" s="43">
        <v>0</v>
      </c>
      <c r="P121" s="43">
        <v>0</v>
      </c>
      <c r="Q121" s="43">
        <v>0</v>
      </c>
      <c r="R121" s="43">
        <v>0</v>
      </c>
      <c r="S121" s="43">
        <v>0</v>
      </c>
      <c r="T121" s="43" t="s">
        <v>70</v>
      </c>
      <c r="U121" s="51" t="s">
        <v>70</v>
      </c>
    </row>
    <row r="122" spans="1:21" ht="30" x14ac:dyDescent="0.25">
      <c r="A122" t="b">
        <v>0</v>
      </c>
      <c r="B122" t="b">
        <v>0</v>
      </c>
      <c r="D122" s="48" t="s">
        <v>70</v>
      </c>
      <c r="E122" s="43" t="s">
        <v>137</v>
      </c>
      <c r="F122" s="43" t="s">
        <v>106</v>
      </c>
      <c r="G122" s="43" t="s">
        <v>105</v>
      </c>
      <c r="H122" s="43" t="s">
        <v>70</v>
      </c>
      <c r="I122" s="49" t="s">
        <v>70</v>
      </c>
      <c r="J122" s="43" t="s">
        <v>70</v>
      </c>
      <c r="K122" s="43">
        <v>0</v>
      </c>
      <c r="L122" s="43">
        <v>0</v>
      </c>
      <c r="M122" s="43">
        <v>0</v>
      </c>
      <c r="N122" s="43">
        <v>0</v>
      </c>
      <c r="O122" s="43">
        <v>0</v>
      </c>
      <c r="P122" s="43">
        <v>0</v>
      </c>
      <c r="Q122" s="43">
        <v>0</v>
      </c>
      <c r="R122" s="43">
        <v>0</v>
      </c>
      <c r="S122" s="43">
        <v>0.5</v>
      </c>
      <c r="T122" s="43" t="s">
        <v>70</v>
      </c>
      <c r="U122" s="51" t="s">
        <v>70</v>
      </c>
    </row>
    <row r="123" spans="1:21" x14ac:dyDescent="0.25">
      <c r="A123" t="b">
        <v>0</v>
      </c>
      <c r="B123" t="b">
        <v>0</v>
      </c>
      <c r="D123" s="48" t="s">
        <v>70</v>
      </c>
      <c r="E123" s="43" t="s">
        <v>137</v>
      </c>
      <c r="F123" s="43" t="s">
        <v>107</v>
      </c>
      <c r="G123" s="43" t="s">
        <v>108</v>
      </c>
      <c r="H123" s="43" t="s">
        <v>70</v>
      </c>
      <c r="I123" s="49" t="s">
        <v>70</v>
      </c>
      <c r="J123" s="43" t="s">
        <v>70</v>
      </c>
      <c r="K123" s="43">
        <v>0</v>
      </c>
      <c r="L123" s="43">
        <v>1.0000000000000002E-2</v>
      </c>
      <c r="M123" s="43">
        <v>1.0000000000000002E-2</v>
      </c>
      <c r="N123" s="43">
        <v>1.0000000000000002E-2</v>
      </c>
      <c r="O123" s="43">
        <v>1.0000000000000002E-2</v>
      </c>
      <c r="P123" s="43">
        <v>1.0000000000000002E-2</v>
      </c>
      <c r="Q123" s="43">
        <v>0.05</v>
      </c>
      <c r="R123" s="43">
        <v>0</v>
      </c>
      <c r="S123" s="43">
        <v>0</v>
      </c>
      <c r="T123" s="43" t="s">
        <v>70</v>
      </c>
      <c r="U123" s="51" t="s">
        <v>70</v>
      </c>
    </row>
    <row r="124" spans="1:21" x14ac:dyDescent="0.25">
      <c r="A124" t="b">
        <v>0</v>
      </c>
      <c r="B124" t="b">
        <v>0</v>
      </c>
      <c r="D124" s="48" t="s">
        <v>109</v>
      </c>
      <c r="E124" s="43" t="s">
        <v>70</v>
      </c>
      <c r="F124" s="43" t="s">
        <v>70</v>
      </c>
      <c r="G124" s="43" t="s">
        <v>70</v>
      </c>
      <c r="H124" s="43" t="s">
        <v>70</v>
      </c>
      <c r="I124" s="49" t="s">
        <v>70</v>
      </c>
      <c r="J124" s="43" t="s">
        <v>70</v>
      </c>
      <c r="K124" s="43">
        <v>2E-3</v>
      </c>
      <c r="L124" s="43">
        <v>2.0000000000000004E-2</v>
      </c>
      <c r="M124" s="43">
        <v>2.0000000000000004E-2</v>
      </c>
      <c r="N124" s="43">
        <v>1.0000000000000002E-2</v>
      </c>
      <c r="O124" s="43">
        <v>1.0000000000000002E-2</v>
      </c>
      <c r="P124" s="43">
        <v>1.0000000000000002E-2</v>
      </c>
      <c r="Q124" s="43">
        <v>5.0500000000000003E-2</v>
      </c>
      <c r="R124" s="43">
        <v>0</v>
      </c>
      <c r="S124" s="43">
        <v>0.5</v>
      </c>
      <c r="T124" s="43" t="s">
        <v>70</v>
      </c>
      <c r="U124" s="51" t="s">
        <v>70</v>
      </c>
    </row>
    <row r="125" spans="1:21" x14ac:dyDescent="0.25">
      <c r="A125" t="b">
        <v>1</v>
      </c>
      <c r="B125" t="b">
        <v>1</v>
      </c>
      <c r="D125" s="48" t="s">
        <v>110</v>
      </c>
      <c r="E125" s="43" t="s">
        <v>70</v>
      </c>
      <c r="F125" s="43" t="s">
        <v>70</v>
      </c>
      <c r="G125" s="43" t="s">
        <v>70</v>
      </c>
      <c r="H125" s="43" t="s">
        <v>70</v>
      </c>
      <c r="I125" s="49" t="s">
        <v>70</v>
      </c>
      <c r="J125" s="43" t="s">
        <v>70</v>
      </c>
      <c r="K125" s="43">
        <v>2332.9452000000001</v>
      </c>
      <c r="L125" s="43">
        <v>21848.476800000008</v>
      </c>
      <c r="M125" s="43">
        <v>7900.2900000000018</v>
      </c>
      <c r="N125" s="43">
        <v>2529.2000000000003</v>
      </c>
      <c r="O125" s="43">
        <v>3137.9676000000009</v>
      </c>
      <c r="P125" s="43">
        <v>627.59352000000013</v>
      </c>
      <c r="Q125" s="43">
        <v>23049.300215220002</v>
      </c>
      <c r="R125" s="43">
        <v>0</v>
      </c>
      <c r="S125" s="43">
        <v>0</v>
      </c>
      <c r="T125" s="43">
        <v>61425.773335220016</v>
      </c>
      <c r="U125" s="51">
        <v>1.413765903472621E-2</v>
      </c>
    </row>
    <row r="126" spans="1:21" x14ac:dyDescent="0.25">
      <c r="A126" t="b">
        <v>1</v>
      </c>
      <c r="B126" t="b">
        <v>1</v>
      </c>
      <c r="D126" s="48" t="s">
        <v>111</v>
      </c>
      <c r="E126" s="43" t="s">
        <v>70</v>
      </c>
      <c r="F126" s="43" t="s">
        <v>70</v>
      </c>
      <c r="G126" s="43" t="s">
        <v>70</v>
      </c>
      <c r="H126" s="43" t="s">
        <v>70</v>
      </c>
      <c r="I126" s="49" t="s">
        <v>70</v>
      </c>
      <c r="J126" s="43" t="s">
        <v>70</v>
      </c>
      <c r="K126" s="43">
        <v>1168805.5452000001</v>
      </c>
      <c r="L126" s="43">
        <v>1114272.3168000001</v>
      </c>
      <c r="M126" s="43">
        <v>402914.79</v>
      </c>
      <c r="N126" s="43">
        <v>255449.2</v>
      </c>
      <c r="O126" s="43">
        <v>316934.72759999998</v>
      </c>
      <c r="P126" s="43">
        <v>63386.945520000001</v>
      </c>
      <c r="Q126" s="43">
        <v>479471.08665522002</v>
      </c>
      <c r="R126" s="43">
        <v>0</v>
      </c>
      <c r="S126" s="43">
        <v>0</v>
      </c>
      <c r="T126" s="43">
        <v>3801234.6117752204</v>
      </c>
      <c r="U126" s="51">
        <v>0.87488615827428928</v>
      </c>
    </row>
    <row r="127" spans="1:21" ht="30" x14ac:dyDescent="0.25">
      <c r="A127" t="b">
        <v>0</v>
      </c>
      <c r="B127" t="b">
        <v>0</v>
      </c>
      <c r="D127" s="48" t="s">
        <v>112</v>
      </c>
      <c r="E127" s="43" t="s">
        <v>138</v>
      </c>
      <c r="F127" s="43" t="s">
        <v>114</v>
      </c>
      <c r="G127" s="43" t="s">
        <v>115</v>
      </c>
      <c r="H127" s="43" t="s">
        <v>70</v>
      </c>
      <c r="I127" s="49" t="s">
        <v>70</v>
      </c>
      <c r="J127" s="43" t="s">
        <v>70</v>
      </c>
      <c r="K127" s="43">
        <v>0.04</v>
      </c>
      <c r="L127" s="43">
        <v>0</v>
      </c>
      <c r="M127" s="43">
        <v>0</v>
      </c>
      <c r="N127" s="43">
        <v>0</v>
      </c>
      <c r="O127" s="43">
        <v>0</v>
      </c>
      <c r="P127" s="43">
        <v>0</v>
      </c>
      <c r="Q127" s="43">
        <v>0</v>
      </c>
      <c r="R127" s="43">
        <v>0</v>
      </c>
      <c r="S127" s="43">
        <v>0</v>
      </c>
      <c r="T127" s="43" t="s">
        <v>70</v>
      </c>
      <c r="U127" s="51" t="s">
        <v>70</v>
      </c>
    </row>
    <row r="128" spans="1:21" ht="30" x14ac:dyDescent="0.25">
      <c r="A128" t="b">
        <v>0</v>
      </c>
      <c r="B128" t="b">
        <v>0</v>
      </c>
      <c r="D128" s="48" t="s">
        <v>70</v>
      </c>
      <c r="E128" s="43" t="s">
        <v>138</v>
      </c>
      <c r="F128" s="43" t="s">
        <v>116</v>
      </c>
      <c r="G128" s="43" t="s">
        <v>115</v>
      </c>
      <c r="H128" s="43" t="s">
        <v>70</v>
      </c>
      <c r="I128" s="49" t="s">
        <v>70</v>
      </c>
      <c r="J128" s="43" t="s">
        <v>70</v>
      </c>
      <c r="K128" s="43">
        <v>0</v>
      </c>
      <c r="L128" s="43">
        <v>0.04</v>
      </c>
      <c r="M128" s="43">
        <v>0.04</v>
      </c>
      <c r="N128" s="43">
        <v>0.04</v>
      </c>
      <c r="O128" s="43">
        <v>0.04</v>
      </c>
      <c r="P128" s="43">
        <v>0.04</v>
      </c>
      <c r="Q128" s="43">
        <v>0</v>
      </c>
      <c r="R128" s="43">
        <v>0</v>
      </c>
      <c r="S128" s="43">
        <v>0</v>
      </c>
      <c r="T128" s="43" t="s">
        <v>70</v>
      </c>
      <c r="U128" s="51" t="s">
        <v>70</v>
      </c>
    </row>
    <row r="129" spans="1:21" ht="30" x14ac:dyDescent="0.25">
      <c r="A129" t="b">
        <v>0</v>
      </c>
      <c r="B129" t="b">
        <v>0</v>
      </c>
      <c r="D129" s="48" t="s">
        <v>70</v>
      </c>
      <c r="E129" s="43" t="s">
        <v>138</v>
      </c>
      <c r="F129" s="43" t="s">
        <v>117</v>
      </c>
      <c r="G129" s="43" t="s">
        <v>115</v>
      </c>
      <c r="H129" s="43" t="s">
        <v>70</v>
      </c>
      <c r="I129" s="49" t="s">
        <v>70</v>
      </c>
      <c r="J129" s="43" t="s">
        <v>70</v>
      </c>
      <c r="K129" s="43">
        <v>0</v>
      </c>
      <c r="L129" s="43">
        <v>0</v>
      </c>
      <c r="M129" s="43">
        <v>0</v>
      </c>
      <c r="N129" s="43">
        <v>0</v>
      </c>
      <c r="O129" s="43">
        <v>0</v>
      </c>
      <c r="P129" s="43">
        <v>0</v>
      </c>
      <c r="Q129" s="43">
        <v>0.04</v>
      </c>
      <c r="R129" s="43">
        <v>0.15</v>
      </c>
      <c r="S129" s="43">
        <v>0.15</v>
      </c>
      <c r="T129" s="43" t="s">
        <v>70</v>
      </c>
      <c r="U129" s="51" t="s">
        <v>70</v>
      </c>
    </row>
    <row r="130" spans="1:21" ht="30" x14ac:dyDescent="0.25">
      <c r="A130" t="b">
        <v>0</v>
      </c>
      <c r="B130" t="b">
        <v>0</v>
      </c>
      <c r="D130" s="48" t="s">
        <v>70</v>
      </c>
      <c r="E130" s="43" t="s">
        <v>138</v>
      </c>
      <c r="F130" s="43" t="s">
        <v>118</v>
      </c>
      <c r="G130" s="43" t="s">
        <v>115</v>
      </c>
      <c r="H130" s="43" t="s">
        <v>70</v>
      </c>
      <c r="I130" s="49" t="s">
        <v>70</v>
      </c>
      <c r="J130" s="43" t="s">
        <v>70</v>
      </c>
      <c r="K130" s="43">
        <v>0.12</v>
      </c>
      <c r="L130" s="43">
        <v>0.12</v>
      </c>
      <c r="M130" s="43">
        <v>0.12</v>
      </c>
      <c r="N130" s="43">
        <v>0.12</v>
      </c>
      <c r="O130" s="43">
        <v>0.12</v>
      </c>
      <c r="P130" s="43">
        <v>0.12</v>
      </c>
      <c r="Q130" s="43">
        <v>0</v>
      </c>
      <c r="R130" s="43">
        <v>0.3</v>
      </c>
      <c r="S130" s="43">
        <v>0.3</v>
      </c>
      <c r="T130" s="43" t="s">
        <v>70</v>
      </c>
      <c r="U130" s="51" t="s">
        <v>70</v>
      </c>
    </row>
    <row r="131" spans="1:21" x14ac:dyDescent="0.25">
      <c r="A131" t="b">
        <v>0</v>
      </c>
      <c r="B131" t="b">
        <v>0</v>
      </c>
      <c r="D131" s="48" t="s">
        <v>119</v>
      </c>
      <c r="E131" s="43" t="s">
        <v>70</v>
      </c>
      <c r="F131" s="43" t="s">
        <v>70</v>
      </c>
      <c r="G131" s="43" t="s">
        <v>70</v>
      </c>
      <c r="H131" s="43" t="s">
        <v>70</v>
      </c>
      <c r="I131" s="49" t="s">
        <v>70</v>
      </c>
      <c r="J131" s="43" t="s">
        <v>70</v>
      </c>
      <c r="K131" s="43">
        <v>0.16</v>
      </c>
      <c r="L131" s="43">
        <v>0.16</v>
      </c>
      <c r="M131" s="43">
        <v>0.16</v>
      </c>
      <c r="N131" s="43">
        <v>0.16</v>
      </c>
      <c r="O131" s="43">
        <v>0.16</v>
      </c>
      <c r="P131" s="43">
        <v>0.16</v>
      </c>
      <c r="Q131" s="43">
        <v>0.04</v>
      </c>
      <c r="R131" s="43">
        <v>0.44999999999999996</v>
      </c>
      <c r="S131" s="43">
        <v>0.44999999999999996</v>
      </c>
      <c r="T131" s="43" t="s">
        <v>70</v>
      </c>
      <c r="U131" s="51" t="s">
        <v>70</v>
      </c>
    </row>
    <row r="132" spans="1:21" x14ac:dyDescent="0.25">
      <c r="A132" t="b">
        <v>1</v>
      </c>
      <c r="B132" t="b">
        <v>1</v>
      </c>
      <c r="D132" s="48" t="s">
        <v>120</v>
      </c>
      <c r="E132" s="43" t="s">
        <v>70</v>
      </c>
      <c r="F132" s="43" t="s">
        <v>70</v>
      </c>
      <c r="G132" s="43" t="s">
        <v>70</v>
      </c>
      <c r="H132" s="43" t="s">
        <v>70</v>
      </c>
      <c r="I132" s="49" t="s">
        <v>70</v>
      </c>
      <c r="J132" s="43" t="s">
        <v>70</v>
      </c>
      <c r="K132" s="43">
        <v>186635.61600000001</v>
      </c>
      <c r="L132" s="43">
        <v>174787.8144</v>
      </c>
      <c r="M132" s="43">
        <v>63202.32</v>
      </c>
      <c r="N132" s="43">
        <v>40467.200000000004</v>
      </c>
      <c r="O132" s="43">
        <v>50207.481599999999</v>
      </c>
      <c r="P132" s="43">
        <v>10041.49632</v>
      </c>
      <c r="Q132" s="43">
        <v>18256.871457600002</v>
      </c>
      <c r="R132" s="43">
        <v>0</v>
      </c>
      <c r="S132" s="43">
        <v>0</v>
      </c>
      <c r="T132" s="43">
        <v>543598.7997776001</v>
      </c>
      <c r="U132" s="51">
        <v>0.12511384172571094</v>
      </c>
    </row>
    <row r="133" spans="1:21" x14ac:dyDescent="0.25">
      <c r="A133" t="b">
        <v>1</v>
      </c>
      <c r="B133" t="b">
        <v>1</v>
      </c>
      <c r="D133" s="48" t="s">
        <v>121</v>
      </c>
      <c r="E133" s="43" t="s">
        <v>70</v>
      </c>
      <c r="F133" s="43" t="s">
        <v>70</v>
      </c>
      <c r="G133" s="43" t="s">
        <v>70</v>
      </c>
      <c r="H133" s="43" t="s">
        <v>70</v>
      </c>
      <c r="I133" s="49" t="s">
        <v>70</v>
      </c>
      <c r="J133" s="43" t="s">
        <v>70</v>
      </c>
      <c r="K133" s="43">
        <v>1355441.1612</v>
      </c>
      <c r="L133" s="43">
        <v>1289060.1311999999</v>
      </c>
      <c r="M133" s="43">
        <v>466117.11</v>
      </c>
      <c r="N133" s="43">
        <v>295916.39999999997</v>
      </c>
      <c r="O133" s="43">
        <v>367142.20919999998</v>
      </c>
      <c r="P133" s="43">
        <v>73428.44184</v>
      </c>
      <c r="Q133" s="43">
        <v>497727.95811281999</v>
      </c>
      <c r="R133" s="43">
        <v>0</v>
      </c>
      <c r="S133" s="43">
        <v>0</v>
      </c>
      <c r="T133" s="43">
        <v>4344833.4115528194</v>
      </c>
      <c r="U133" s="51">
        <v>1</v>
      </c>
    </row>
    <row r="137" spans="1:21" ht="18.75" x14ac:dyDescent="0.3">
      <c r="D137" s="41" t="s">
        <v>142</v>
      </c>
    </row>
    <row r="138" spans="1:21" x14ac:dyDescent="0.25">
      <c r="D138" s="42" t="s">
        <v>26</v>
      </c>
      <c r="E138" s="57"/>
      <c r="F138" s="57"/>
      <c r="G138" s="57"/>
      <c r="H138" s="57"/>
      <c r="I138" s="57"/>
    </row>
    <row r="140" spans="1:21" ht="60" x14ac:dyDescent="0.25">
      <c r="A140" s="43" t="s">
        <v>55</v>
      </c>
      <c r="B140" s="43" t="s">
        <v>56</v>
      </c>
      <c r="D140" s="44"/>
      <c r="E140" s="45" t="s">
        <v>57</v>
      </c>
      <c r="F140" s="45" t="s">
        <v>58</v>
      </c>
      <c r="G140" s="45" t="s">
        <v>59</v>
      </c>
      <c r="H140" s="45" t="s">
        <v>60</v>
      </c>
      <c r="I140" s="46" t="s">
        <v>61</v>
      </c>
      <c r="J140" s="45" t="s">
        <v>62</v>
      </c>
      <c r="K140" s="45" t="s">
        <v>14</v>
      </c>
      <c r="L140" s="45" t="s">
        <v>15</v>
      </c>
      <c r="M140" s="45" t="s">
        <v>16</v>
      </c>
      <c r="N140" s="45" t="s">
        <v>17</v>
      </c>
      <c r="O140" s="45" t="s">
        <v>18</v>
      </c>
      <c r="P140" s="45" t="s">
        <v>19</v>
      </c>
      <c r="Q140" s="45" t="s">
        <v>20</v>
      </c>
      <c r="R140" s="45" t="s">
        <v>21</v>
      </c>
      <c r="S140" s="45" t="s">
        <v>22</v>
      </c>
      <c r="T140" s="45" t="s">
        <v>13</v>
      </c>
      <c r="U140" s="47" t="s">
        <v>63</v>
      </c>
    </row>
    <row r="141" spans="1:21" x14ac:dyDescent="0.25">
      <c r="A141" t="b">
        <v>1</v>
      </c>
      <c r="B141" t="b">
        <v>0</v>
      </c>
      <c r="D141" s="48" t="s">
        <v>64</v>
      </c>
      <c r="E141" s="43" t="s">
        <v>123</v>
      </c>
      <c r="F141" s="43" t="s">
        <v>124</v>
      </c>
      <c r="G141" s="43" t="s">
        <v>125</v>
      </c>
      <c r="H141" s="43">
        <v>500</v>
      </c>
      <c r="I141" s="49">
        <v>1</v>
      </c>
      <c r="J141" s="43" t="s">
        <v>126</v>
      </c>
      <c r="K141" s="50">
        <v>2302000</v>
      </c>
      <c r="L141" s="50">
        <v>1485150</v>
      </c>
      <c r="M141" s="50">
        <v>546000</v>
      </c>
      <c r="N141" s="50">
        <v>300000</v>
      </c>
      <c r="O141" s="50">
        <v>463315</v>
      </c>
      <c r="P141" s="50">
        <v>92663</v>
      </c>
      <c r="Q141" s="50">
        <v>572657.34</v>
      </c>
      <c r="R141" s="50">
        <v>0</v>
      </c>
      <c r="S141" s="50">
        <v>0</v>
      </c>
      <c r="T141" s="50">
        <v>5761785.3399999999</v>
      </c>
      <c r="U141" s="51">
        <v>0.18800373835474934</v>
      </c>
    </row>
    <row r="142" spans="1:21" x14ac:dyDescent="0.25">
      <c r="A142" t="b">
        <v>1</v>
      </c>
      <c r="B142" t="b">
        <v>0</v>
      </c>
      <c r="D142" s="48" t="s">
        <v>70</v>
      </c>
      <c r="E142" s="43" t="s">
        <v>123</v>
      </c>
      <c r="F142" s="43" t="s">
        <v>124</v>
      </c>
      <c r="G142" s="43" t="s">
        <v>134</v>
      </c>
      <c r="H142" s="43">
        <v>500</v>
      </c>
      <c r="I142" s="49">
        <v>2</v>
      </c>
      <c r="J142" s="43" t="s">
        <v>126</v>
      </c>
      <c r="K142" s="50">
        <v>1624000</v>
      </c>
      <c r="L142" s="50">
        <v>1347600</v>
      </c>
      <c r="M142" s="50">
        <v>429000</v>
      </c>
      <c r="N142" s="50">
        <v>200000</v>
      </c>
      <c r="O142" s="50">
        <v>360060</v>
      </c>
      <c r="P142" s="50">
        <v>72012</v>
      </c>
      <c r="Q142" s="50">
        <v>445034.16</v>
      </c>
      <c r="R142" s="50">
        <v>0</v>
      </c>
      <c r="S142" s="50">
        <v>0</v>
      </c>
      <c r="T142" s="50">
        <v>4477706.16</v>
      </c>
      <c r="U142" s="51">
        <v>0.14610497400690903</v>
      </c>
    </row>
    <row r="143" spans="1:21" x14ac:dyDescent="0.25">
      <c r="A143" t="b">
        <v>1</v>
      </c>
      <c r="B143" t="b">
        <v>0</v>
      </c>
      <c r="D143" s="48" t="s">
        <v>70</v>
      </c>
      <c r="E143" s="43" t="s">
        <v>123</v>
      </c>
      <c r="F143" s="43" t="s">
        <v>130</v>
      </c>
      <c r="G143" s="43" t="s">
        <v>131</v>
      </c>
      <c r="H143" s="43">
        <v>500</v>
      </c>
      <c r="I143" s="49">
        <v>2</v>
      </c>
      <c r="J143" s="43" t="s">
        <v>132</v>
      </c>
      <c r="K143" s="43">
        <v>8950000</v>
      </c>
      <c r="L143" s="43">
        <v>3000000</v>
      </c>
      <c r="M143" s="43">
        <v>704000</v>
      </c>
      <c r="N143" s="43">
        <v>200000</v>
      </c>
      <c r="O143" s="43">
        <v>302000</v>
      </c>
      <c r="P143" s="43">
        <v>102000</v>
      </c>
      <c r="Q143" s="43">
        <v>0</v>
      </c>
      <c r="R143" s="43">
        <v>0</v>
      </c>
      <c r="S143" s="43">
        <v>0</v>
      </c>
      <c r="T143" s="43">
        <v>13258000</v>
      </c>
      <c r="U143" s="51">
        <v>0.43260090684101515</v>
      </c>
    </row>
    <row r="144" spans="1:21" x14ac:dyDescent="0.25">
      <c r="A144" t="b">
        <v>1</v>
      </c>
      <c r="B144" t="b">
        <v>1</v>
      </c>
      <c r="D144" s="48" t="s">
        <v>69</v>
      </c>
      <c r="E144" s="43" t="s">
        <v>70</v>
      </c>
      <c r="F144" s="43" t="s">
        <v>70</v>
      </c>
      <c r="G144" s="43" t="s">
        <v>70</v>
      </c>
      <c r="H144" s="43" t="s">
        <v>70</v>
      </c>
      <c r="I144" s="49" t="s">
        <v>70</v>
      </c>
      <c r="J144" s="43" t="s">
        <v>70</v>
      </c>
      <c r="K144" s="43">
        <v>12876000</v>
      </c>
      <c r="L144" s="43">
        <v>5832750</v>
      </c>
      <c r="M144" s="43">
        <v>1679000</v>
      </c>
      <c r="N144" s="43">
        <v>700000</v>
      </c>
      <c r="O144" s="43">
        <v>1125375</v>
      </c>
      <c r="P144" s="43">
        <v>266675</v>
      </c>
      <c r="Q144" s="43">
        <v>1017691.5</v>
      </c>
      <c r="R144" s="43">
        <v>0</v>
      </c>
      <c r="S144" s="43">
        <v>0</v>
      </c>
      <c r="T144" s="43">
        <v>23497491.5</v>
      </c>
      <c r="U144" s="51">
        <v>0.76670961920267355</v>
      </c>
    </row>
    <row r="145" spans="1:21" ht="30" x14ac:dyDescent="0.25">
      <c r="A145" t="b">
        <v>0</v>
      </c>
      <c r="B145" t="b">
        <v>0</v>
      </c>
      <c r="D145" s="48" t="s">
        <v>71</v>
      </c>
      <c r="E145" s="43" t="s">
        <v>135</v>
      </c>
      <c r="F145" s="43" t="s">
        <v>73</v>
      </c>
      <c r="G145" s="43" t="s">
        <v>9</v>
      </c>
      <c r="H145" s="43" t="s">
        <v>74</v>
      </c>
      <c r="I145" s="49" t="s">
        <v>74</v>
      </c>
      <c r="J145" s="43" t="s">
        <v>74</v>
      </c>
      <c r="K145" s="43">
        <v>0</v>
      </c>
      <c r="L145" s="43">
        <v>0</v>
      </c>
      <c r="M145" s="43">
        <v>0</v>
      </c>
      <c r="N145" s="43">
        <v>0</v>
      </c>
      <c r="O145" s="43">
        <v>0</v>
      </c>
      <c r="P145" s="43">
        <v>0</v>
      </c>
      <c r="Q145" s="43">
        <v>0</v>
      </c>
      <c r="R145" s="43">
        <v>0</v>
      </c>
      <c r="S145" s="43">
        <v>0</v>
      </c>
      <c r="T145" s="43" t="s">
        <v>70</v>
      </c>
      <c r="U145" s="51" t="s">
        <v>70</v>
      </c>
    </row>
    <row r="146" spans="1:21" x14ac:dyDescent="0.25">
      <c r="A146" t="b">
        <v>0</v>
      </c>
      <c r="B146" t="b">
        <v>0</v>
      </c>
      <c r="D146" s="48" t="s">
        <v>70</v>
      </c>
      <c r="E146" s="43" t="s">
        <v>135</v>
      </c>
      <c r="F146" s="43" t="s">
        <v>75</v>
      </c>
      <c r="G146" s="43" t="s">
        <v>76</v>
      </c>
      <c r="H146" s="43" t="s">
        <v>74</v>
      </c>
      <c r="I146" s="49" t="s">
        <v>74</v>
      </c>
      <c r="J146" s="43" t="s">
        <v>74</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70</v>
      </c>
      <c r="U146" s="51" t="s">
        <v>70</v>
      </c>
    </row>
    <row r="147" spans="1:21" ht="30" x14ac:dyDescent="0.25">
      <c r="A147" t="b">
        <v>0</v>
      </c>
      <c r="B147" t="b">
        <v>0</v>
      </c>
      <c r="D147" s="48" t="s">
        <v>70</v>
      </c>
      <c r="E147" s="43" t="s">
        <v>135</v>
      </c>
      <c r="F147" s="43" t="s">
        <v>77</v>
      </c>
      <c r="G147" s="43" t="s">
        <v>78</v>
      </c>
      <c r="H147" s="43" t="s">
        <v>74</v>
      </c>
      <c r="I147" s="49" t="s">
        <v>74</v>
      </c>
      <c r="J147" s="43" t="s">
        <v>74</v>
      </c>
      <c r="K147" s="43">
        <v>0</v>
      </c>
      <c r="L147" s="43">
        <v>0</v>
      </c>
      <c r="M147" s="43">
        <v>0</v>
      </c>
      <c r="N147" s="43">
        <v>0</v>
      </c>
      <c r="O147" s="43">
        <v>0</v>
      </c>
      <c r="P147" s="43">
        <v>0</v>
      </c>
      <c r="Q147" s="43">
        <v>0</v>
      </c>
      <c r="R147" s="43">
        <v>0</v>
      </c>
      <c r="S147" s="43">
        <v>0</v>
      </c>
      <c r="T147" s="43" t="s">
        <v>70</v>
      </c>
      <c r="U147" s="51" t="s">
        <v>70</v>
      </c>
    </row>
    <row r="148" spans="1:21" x14ac:dyDescent="0.25">
      <c r="A148" t="b">
        <v>0</v>
      </c>
      <c r="B148" t="b">
        <v>0</v>
      </c>
      <c r="D148" s="48" t="s">
        <v>70</v>
      </c>
      <c r="E148" s="43" t="s">
        <v>135</v>
      </c>
      <c r="F148" s="43" t="s">
        <v>79</v>
      </c>
      <c r="G148" s="43" t="s">
        <v>80</v>
      </c>
      <c r="H148" s="43" t="s">
        <v>74</v>
      </c>
      <c r="I148" s="49" t="s">
        <v>74</v>
      </c>
      <c r="J148" s="43" t="s">
        <v>74</v>
      </c>
      <c r="K148" s="43">
        <v>0</v>
      </c>
      <c r="L148" s="43">
        <v>0</v>
      </c>
      <c r="M148" s="43">
        <v>0</v>
      </c>
      <c r="N148" s="43">
        <v>0</v>
      </c>
      <c r="O148" s="43">
        <v>0</v>
      </c>
      <c r="P148" s="43">
        <v>0</v>
      </c>
      <c r="Q148" s="43">
        <v>0</v>
      </c>
      <c r="R148" s="43">
        <v>0</v>
      </c>
      <c r="S148" s="43">
        <v>0</v>
      </c>
      <c r="T148" s="43" t="s">
        <v>70</v>
      </c>
      <c r="U148" s="51" t="s">
        <v>70</v>
      </c>
    </row>
    <row r="149" spans="1:21" x14ac:dyDescent="0.25">
      <c r="A149" t="b">
        <v>0</v>
      </c>
      <c r="B149" t="b">
        <v>0</v>
      </c>
      <c r="D149" s="48" t="s">
        <v>70</v>
      </c>
      <c r="E149" s="43" t="s">
        <v>135</v>
      </c>
      <c r="F149" s="43" t="s">
        <v>81</v>
      </c>
      <c r="G149" s="43" t="s">
        <v>82</v>
      </c>
      <c r="H149" s="43" t="s">
        <v>74</v>
      </c>
      <c r="I149" s="49" t="s">
        <v>74</v>
      </c>
      <c r="J149" s="43" t="s">
        <v>74</v>
      </c>
      <c r="K149" s="43">
        <v>0</v>
      </c>
      <c r="L149" s="43">
        <v>0</v>
      </c>
      <c r="M149" s="43">
        <v>0</v>
      </c>
      <c r="N149" s="43">
        <v>0</v>
      </c>
      <c r="O149" s="43">
        <v>0</v>
      </c>
      <c r="P149" s="43">
        <v>0</v>
      </c>
      <c r="Q149" s="43">
        <v>0</v>
      </c>
      <c r="R149" s="43">
        <v>0.5</v>
      </c>
      <c r="S149" s="43">
        <v>0</v>
      </c>
      <c r="T149" s="43" t="s">
        <v>70</v>
      </c>
      <c r="U149" s="51" t="s">
        <v>70</v>
      </c>
    </row>
    <row r="150" spans="1:21" ht="45" x14ac:dyDescent="0.25">
      <c r="A150" t="b">
        <v>0</v>
      </c>
      <c r="B150" t="b">
        <v>0</v>
      </c>
      <c r="D150" s="48" t="s">
        <v>70</v>
      </c>
      <c r="E150" s="43" t="s">
        <v>135</v>
      </c>
      <c r="F150" s="43" t="s">
        <v>83</v>
      </c>
      <c r="G150" s="43" t="s">
        <v>84</v>
      </c>
      <c r="H150" s="43" t="s">
        <v>74</v>
      </c>
      <c r="I150" s="49" t="s">
        <v>74</v>
      </c>
      <c r="J150" s="43" t="s">
        <v>74</v>
      </c>
      <c r="K150" s="43">
        <v>0.05</v>
      </c>
      <c r="L150" s="43">
        <v>7.0000000000000007E-2</v>
      </c>
      <c r="M150" s="43">
        <v>7.0000000000000007E-2</v>
      </c>
      <c r="N150" s="43">
        <v>0.05</v>
      </c>
      <c r="O150" s="43">
        <v>7.0000000000000007E-2</v>
      </c>
      <c r="P150" s="43">
        <v>7.0000000000000007E-2</v>
      </c>
      <c r="Q150" s="43">
        <v>7.0000000000000007E-2</v>
      </c>
      <c r="R150" s="43">
        <v>0</v>
      </c>
      <c r="S150" s="43">
        <v>0</v>
      </c>
      <c r="T150" s="43" t="s">
        <v>70</v>
      </c>
      <c r="U150" s="51" t="s">
        <v>70</v>
      </c>
    </row>
    <row r="151" spans="1:21" ht="30" x14ac:dyDescent="0.25">
      <c r="A151" t="b">
        <v>0</v>
      </c>
      <c r="B151" t="b">
        <v>0</v>
      </c>
      <c r="D151" s="48" t="s">
        <v>70</v>
      </c>
      <c r="E151" s="43" t="s">
        <v>135</v>
      </c>
      <c r="F151" s="43" t="s">
        <v>91</v>
      </c>
      <c r="G151" s="43" t="s">
        <v>136</v>
      </c>
      <c r="H151" s="43" t="s">
        <v>74</v>
      </c>
      <c r="I151" s="49" t="s">
        <v>74</v>
      </c>
      <c r="J151" s="43" t="s">
        <v>74</v>
      </c>
      <c r="K151" s="43">
        <v>3.2800000000000008E-3</v>
      </c>
      <c r="L151" s="43">
        <v>1.9680000000000003E-2</v>
      </c>
      <c r="M151" s="43">
        <v>1.9680000000000003E-2</v>
      </c>
      <c r="N151" s="43">
        <v>1.9680000000000003E-2</v>
      </c>
      <c r="O151" s="43">
        <v>1.9200000000000002E-2</v>
      </c>
      <c r="P151" s="43">
        <v>1.9200000000000002E-2</v>
      </c>
      <c r="Q151" s="43">
        <v>0.2</v>
      </c>
      <c r="R151" s="43">
        <v>0</v>
      </c>
      <c r="S151" s="43">
        <v>0</v>
      </c>
      <c r="T151" s="43" t="s">
        <v>70</v>
      </c>
      <c r="U151" s="51" t="s">
        <v>70</v>
      </c>
    </row>
    <row r="152" spans="1:21" ht="45" x14ac:dyDescent="0.25">
      <c r="A152" t="b">
        <v>0</v>
      </c>
      <c r="B152" t="b">
        <v>0</v>
      </c>
      <c r="D152" s="48" t="s">
        <v>70</v>
      </c>
      <c r="E152" s="43" t="s">
        <v>135</v>
      </c>
      <c r="F152" s="43" t="s">
        <v>87</v>
      </c>
      <c r="G152" s="43" t="s">
        <v>88</v>
      </c>
      <c r="H152" s="43" t="s">
        <v>74</v>
      </c>
      <c r="I152" s="49" t="s">
        <v>74</v>
      </c>
      <c r="J152" s="43" t="s">
        <v>74</v>
      </c>
      <c r="K152" s="43">
        <v>0</v>
      </c>
      <c r="L152" s="43">
        <v>0</v>
      </c>
      <c r="M152" s="43">
        <v>0</v>
      </c>
      <c r="N152" s="43">
        <v>0</v>
      </c>
      <c r="O152" s="43">
        <v>0</v>
      </c>
      <c r="P152" s="43">
        <v>0</v>
      </c>
      <c r="Q152" s="43">
        <v>1E-3</v>
      </c>
      <c r="R152" s="43">
        <v>0</v>
      </c>
      <c r="S152" s="43">
        <v>0</v>
      </c>
      <c r="T152" s="43" t="s">
        <v>70</v>
      </c>
      <c r="U152" s="51" t="s">
        <v>70</v>
      </c>
    </row>
    <row r="153" spans="1:21" x14ac:dyDescent="0.25">
      <c r="A153" t="b">
        <v>0</v>
      </c>
      <c r="B153" t="b">
        <v>0</v>
      </c>
      <c r="D153" s="48" t="s">
        <v>93</v>
      </c>
      <c r="E153" s="43" t="s">
        <v>70</v>
      </c>
      <c r="F153" s="43" t="s">
        <v>70</v>
      </c>
      <c r="G153" s="43" t="s">
        <v>70</v>
      </c>
      <c r="H153" s="43" t="s">
        <v>70</v>
      </c>
      <c r="I153" s="49" t="s">
        <v>70</v>
      </c>
      <c r="J153" s="43" t="s">
        <v>70</v>
      </c>
      <c r="K153" s="43">
        <v>7.3280000000000012E-2</v>
      </c>
      <c r="L153" s="43">
        <v>0.15968000000000002</v>
      </c>
      <c r="M153" s="43">
        <v>0.15968000000000002</v>
      </c>
      <c r="N153" s="43">
        <v>0.13968000000000003</v>
      </c>
      <c r="O153" s="43">
        <v>0.15920000000000001</v>
      </c>
      <c r="P153" s="43">
        <v>0.15920000000000001</v>
      </c>
      <c r="Q153" s="43">
        <v>0.34100000000000003</v>
      </c>
      <c r="R153" s="43">
        <v>0.5</v>
      </c>
      <c r="S153" s="43">
        <v>0</v>
      </c>
      <c r="T153" s="43" t="s">
        <v>70</v>
      </c>
      <c r="U153" s="51" t="s">
        <v>70</v>
      </c>
    </row>
    <row r="154" spans="1:21" x14ac:dyDescent="0.25">
      <c r="A154" t="b">
        <v>1</v>
      </c>
      <c r="B154" t="b">
        <v>1</v>
      </c>
      <c r="D154" s="48" t="s">
        <v>94</v>
      </c>
      <c r="E154" s="43" t="s">
        <v>70</v>
      </c>
      <c r="F154" s="43" t="s">
        <v>70</v>
      </c>
      <c r="G154" s="43" t="s">
        <v>70</v>
      </c>
      <c r="H154" s="43" t="s">
        <v>70</v>
      </c>
      <c r="I154" s="49" t="s">
        <v>70</v>
      </c>
      <c r="J154" s="43" t="s">
        <v>70</v>
      </c>
      <c r="K154" s="43">
        <v>13819553.279999999</v>
      </c>
      <c r="L154" s="43">
        <v>6764123.5200000005</v>
      </c>
      <c r="M154" s="43">
        <v>1947102.72</v>
      </c>
      <c r="N154" s="43">
        <v>797776</v>
      </c>
      <c r="O154" s="43">
        <v>1304534.7</v>
      </c>
      <c r="P154" s="43">
        <v>309129.65999999997</v>
      </c>
      <c r="Q154" s="43">
        <v>1364724.3015000001</v>
      </c>
      <c r="R154" s="43">
        <v>0</v>
      </c>
      <c r="S154" s="43">
        <v>0</v>
      </c>
      <c r="T154" s="43">
        <v>26306944.181499999</v>
      </c>
      <c r="U154" s="51">
        <v>0.85838044268614166</v>
      </c>
    </row>
    <row r="155" spans="1:21" ht="30" x14ac:dyDescent="0.25">
      <c r="A155" t="b">
        <v>0</v>
      </c>
      <c r="B155" t="b">
        <v>0</v>
      </c>
      <c r="D155" s="48" t="s">
        <v>95</v>
      </c>
      <c r="E155" s="43" t="s">
        <v>137</v>
      </c>
      <c r="F155" s="43" t="s">
        <v>104</v>
      </c>
      <c r="G155" s="43" t="s">
        <v>98</v>
      </c>
      <c r="H155" s="43" t="s">
        <v>70</v>
      </c>
      <c r="I155" s="49" t="s">
        <v>70</v>
      </c>
      <c r="J155" s="43" t="s">
        <v>70</v>
      </c>
      <c r="K155" s="43">
        <v>0</v>
      </c>
      <c r="L155" s="43">
        <v>0</v>
      </c>
      <c r="M155" s="43">
        <v>0</v>
      </c>
      <c r="N155" s="43">
        <v>0</v>
      </c>
      <c r="O155" s="43">
        <v>0</v>
      </c>
      <c r="P155" s="43">
        <v>0</v>
      </c>
      <c r="Q155" s="43">
        <v>0</v>
      </c>
      <c r="R155" s="43">
        <v>0</v>
      </c>
      <c r="S155" s="43">
        <v>0</v>
      </c>
      <c r="T155" s="43" t="s">
        <v>70</v>
      </c>
      <c r="U155" s="51" t="s">
        <v>70</v>
      </c>
    </row>
    <row r="156" spans="1:21" x14ac:dyDescent="0.25">
      <c r="A156" t="b">
        <v>0</v>
      </c>
      <c r="B156" t="b">
        <v>0</v>
      </c>
      <c r="D156" s="48" t="s">
        <v>70</v>
      </c>
      <c r="E156" s="43" t="s">
        <v>137</v>
      </c>
      <c r="F156" s="43" t="s">
        <v>97</v>
      </c>
      <c r="G156" s="43" t="s">
        <v>98</v>
      </c>
      <c r="H156" s="43" t="s">
        <v>70</v>
      </c>
      <c r="I156" s="49" t="s">
        <v>70</v>
      </c>
      <c r="J156" s="43" t="s">
        <v>70</v>
      </c>
      <c r="K156" s="43">
        <v>2E-3</v>
      </c>
      <c r="L156" s="43">
        <v>0.01</v>
      </c>
      <c r="M156" s="43">
        <v>0.01</v>
      </c>
      <c r="N156" s="43">
        <v>0</v>
      </c>
      <c r="O156" s="43">
        <v>0</v>
      </c>
      <c r="P156" s="43">
        <v>0</v>
      </c>
      <c r="Q156" s="43">
        <v>5.0000000000000001E-4</v>
      </c>
      <c r="R156" s="43">
        <v>0</v>
      </c>
      <c r="S156" s="43">
        <v>0</v>
      </c>
      <c r="T156" s="43" t="s">
        <v>70</v>
      </c>
      <c r="U156" s="51" t="s">
        <v>70</v>
      </c>
    </row>
    <row r="157" spans="1:21" ht="30" x14ac:dyDescent="0.25">
      <c r="A157" t="b">
        <v>0</v>
      </c>
      <c r="B157" t="b">
        <v>0</v>
      </c>
      <c r="D157" s="48" t="s">
        <v>70</v>
      </c>
      <c r="E157" s="43" t="s">
        <v>137</v>
      </c>
      <c r="F157" s="43" t="s">
        <v>99</v>
      </c>
      <c r="G157" s="43" t="s">
        <v>98</v>
      </c>
      <c r="H157" s="43" t="s">
        <v>70</v>
      </c>
      <c r="I157" s="49" t="s">
        <v>70</v>
      </c>
      <c r="J157" s="43" t="s">
        <v>70</v>
      </c>
      <c r="K157" s="43">
        <v>0</v>
      </c>
      <c r="L157" s="43">
        <v>0</v>
      </c>
      <c r="M157" s="43">
        <v>0</v>
      </c>
      <c r="N157" s="43">
        <v>0</v>
      </c>
      <c r="O157" s="43">
        <v>0</v>
      </c>
      <c r="P157" s="43">
        <v>0</v>
      </c>
      <c r="Q157" s="43">
        <v>0</v>
      </c>
      <c r="R157" s="43">
        <v>0</v>
      </c>
      <c r="S157" s="43">
        <v>0</v>
      </c>
      <c r="T157" s="43" t="s">
        <v>70</v>
      </c>
      <c r="U157" s="51" t="s">
        <v>70</v>
      </c>
    </row>
    <row r="158" spans="1:21" ht="30" x14ac:dyDescent="0.25">
      <c r="A158" t="b">
        <v>0</v>
      </c>
      <c r="B158" t="b">
        <v>0</v>
      </c>
      <c r="D158" s="48" t="s">
        <v>70</v>
      </c>
      <c r="E158" s="43" t="s">
        <v>137</v>
      </c>
      <c r="F158" s="43" t="s">
        <v>100</v>
      </c>
      <c r="G158" s="43" t="s">
        <v>98</v>
      </c>
      <c r="H158" s="43" t="s">
        <v>70</v>
      </c>
      <c r="I158" s="49" t="s">
        <v>70</v>
      </c>
      <c r="J158" s="43" t="s">
        <v>70</v>
      </c>
      <c r="K158" s="43">
        <v>0</v>
      </c>
      <c r="L158" s="43">
        <v>0</v>
      </c>
      <c r="M158" s="43">
        <v>0</v>
      </c>
      <c r="N158" s="43">
        <v>0</v>
      </c>
      <c r="O158" s="43">
        <v>0</v>
      </c>
      <c r="P158" s="43">
        <v>0</v>
      </c>
      <c r="Q158" s="43">
        <v>0</v>
      </c>
      <c r="R158" s="43">
        <v>0</v>
      </c>
      <c r="S158" s="43">
        <v>0</v>
      </c>
      <c r="T158" s="43" t="s">
        <v>70</v>
      </c>
      <c r="U158" s="51" t="s">
        <v>70</v>
      </c>
    </row>
    <row r="159" spans="1:21" x14ac:dyDescent="0.25">
      <c r="A159" t="b">
        <v>0</v>
      </c>
      <c r="B159" t="b">
        <v>0</v>
      </c>
      <c r="D159" s="48" t="s">
        <v>70</v>
      </c>
      <c r="E159" s="43" t="s">
        <v>137</v>
      </c>
      <c r="F159" s="43" t="s">
        <v>102</v>
      </c>
      <c r="G159" s="43" t="s">
        <v>98</v>
      </c>
      <c r="H159" s="43" t="s">
        <v>70</v>
      </c>
      <c r="I159" s="49" t="s">
        <v>70</v>
      </c>
      <c r="J159" s="43" t="s">
        <v>70</v>
      </c>
      <c r="K159" s="43">
        <v>0</v>
      </c>
      <c r="L159" s="43">
        <v>0</v>
      </c>
      <c r="M159" s="43">
        <v>0</v>
      </c>
      <c r="N159" s="43">
        <v>0</v>
      </c>
      <c r="O159" s="43">
        <v>0</v>
      </c>
      <c r="P159" s="43">
        <v>0</v>
      </c>
      <c r="Q159" s="43">
        <v>0</v>
      </c>
      <c r="R159" s="43">
        <v>0</v>
      </c>
      <c r="S159" s="43">
        <v>0</v>
      </c>
      <c r="T159" s="43" t="s">
        <v>70</v>
      </c>
      <c r="U159" s="51" t="s">
        <v>70</v>
      </c>
    </row>
    <row r="160" spans="1:21" x14ac:dyDescent="0.25">
      <c r="A160" t="b">
        <v>0</v>
      </c>
      <c r="B160" t="b">
        <v>0</v>
      </c>
      <c r="D160" s="48" t="s">
        <v>70</v>
      </c>
      <c r="E160" s="43" t="s">
        <v>137</v>
      </c>
      <c r="F160" s="43" t="s">
        <v>101</v>
      </c>
      <c r="G160" s="43" t="s">
        <v>98</v>
      </c>
      <c r="H160" s="43" t="s">
        <v>70</v>
      </c>
      <c r="I160" s="49" t="s">
        <v>70</v>
      </c>
      <c r="J160" s="43" t="s">
        <v>70</v>
      </c>
      <c r="K160" s="43">
        <v>0</v>
      </c>
      <c r="L160" s="43">
        <v>0</v>
      </c>
      <c r="M160" s="43">
        <v>0</v>
      </c>
      <c r="N160" s="43">
        <v>0</v>
      </c>
      <c r="O160" s="43">
        <v>0</v>
      </c>
      <c r="P160" s="43">
        <v>0</v>
      </c>
      <c r="Q160" s="43">
        <v>0</v>
      </c>
      <c r="R160" s="43">
        <v>0</v>
      </c>
      <c r="S160" s="43">
        <v>0</v>
      </c>
      <c r="T160" s="43" t="s">
        <v>70</v>
      </c>
      <c r="U160" s="51" t="s">
        <v>70</v>
      </c>
    </row>
    <row r="161" spans="1:21" x14ac:dyDescent="0.25">
      <c r="A161" t="b">
        <v>0</v>
      </c>
      <c r="B161" t="b">
        <v>0</v>
      </c>
      <c r="D161" s="48" t="s">
        <v>70</v>
      </c>
      <c r="E161" s="43" t="s">
        <v>137</v>
      </c>
      <c r="F161" s="43" t="s">
        <v>103</v>
      </c>
      <c r="G161" s="43" t="s">
        <v>98</v>
      </c>
      <c r="H161" s="43" t="s">
        <v>70</v>
      </c>
      <c r="I161" s="49" t="s">
        <v>70</v>
      </c>
      <c r="J161" s="43" t="s">
        <v>70</v>
      </c>
      <c r="K161" s="43">
        <v>0</v>
      </c>
      <c r="L161" s="43">
        <v>0</v>
      </c>
      <c r="M161" s="43">
        <v>0</v>
      </c>
      <c r="N161" s="43">
        <v>0</v>
      </c>
      <c r="O161" s="43">
        <v>0</v>
      </c>
      <c r="P161" s="43">
        <v>0</v>
      </c>
      <c r="Q161" s="43">
        <v>0</v>
      </c>
      <c r="R161" s="43">
        <v>0</v>
      </c>
      <c r="S161" s="43">
        <v>0</v>
      </c>
      <c r="T161" s="43" t="s">
        <v>70</v>
      </c>
      <c r="U161" s="51" t="s">
        <v>70</v>
      </c>
    </row>
    <row r="162" spans="1:21" x14ac:dyDescent="0.25">
      <c r="A162" t="b">
        <v>0</v>
      </c>
      <c r="B162" t="b">
        <v>0</v>
      </c>
      <c r="D162" s="48" t="s">
        <v>70</v>
      </c>
      <c r="E162" s="43" t="s">
        <v>137</v>
      </c>
      <c r="F162" s="43" t="s">
        <v>107</v>
      </c>
      <c r="G162" s="43" t="s">
        <v>108</v>
      </c>
      <c r="H162" s="43" t="s">
        <v>70</v>
      </c>
      <c r="I162" s="49" t="s">
        <v>70</v>
      </c>
      <c r="J162" s="43" t="s">
        <v>70</v>
      </c>
      <c r="K162" s="43">
        <v>0</v>
      </c>
      <c r="L162" s="43">
        <v>1.0000000000000002E-2</v>
      </c>
      <c r="M162" s="43">
        <v>1.0000000000000002E-2</v>
      </c>
      <c r="N162" s="43">
        <v>1.0000000000000002E-2</v>
      </c>
      <c r="O162" s="43">
        <v>1.0000000000000002E-2</v>
      </c>
      <c r="P162" s="43">
        <v>1.0000000000000002E-2</v>
      </c>
      <c r="Q162" s="43">
        <v>0.05</v>
      </c>
      <c r="R162" s="43">
        <v>0</v>
      </c>
      <c r="S162" s="43">
        <v>0</v>
      </c>
      <c r="T162" s="43" t="s">
        <v>70</v>
      </c>
      <c r="U162" s="51" t="s">
        <v>70</v>
      </c>
    </row>
    <row r="163" spans="1:21" ht="30" x14ac:dyDescent="0.25">
      <c r="A163" t="b">
        <v>0</v>
      </c>
      <c r="B163" t="b">
        <v>0</v>
      </c>
      <c r="D163" s="48" t="s">
        <v>70</v>
      </c>
      <c r="E163" s="43" t="s">
        <v>137</v>
      </c>
      <c r="F163" s="43" t="s">
        <v>106</v>
      </c>
      <c r="G163" s="43" t="s">
        <v>105</v>
      </c>
      <c r="H163" s="43" t="s">
        <v>70</v>
      </c>
      <c r="I163" s="49" t="s">
        <v>70</v>
      </c>
      <c r="J163" s="43" t="s">
        <v>70</v>
      </c>
      <c r="K163" s="43">
        <v>0</v>
      </c>
      <c r="L163" s="43">
        <v>0</v>
      </c>
      <c r="M163" s="43">
        <v>0</v>
      </c>
      <c r="N163" s="43">
        <v>0</v>
      </c>
      <c r="O163" s="43">
        <v>0</v>
      </c>
      <c r="P163" s="43">
        <v>0</v>
      </c>
      <c r="Q163" s="43">
        <v>0</v>
      </c>
      <c r="R163" s="43">
        <v>0</v>
      </c>
      <c r="S163" s="43">
        <v>0.5</v>
      </c>
      <c r="T163" s="43" t="s">
        <v>70</v>
      </c>
      <c r="U163" s="51" t="s">
        <v>70</v>
      </c>
    </row>
    <row r="164" spans="1:21" x14ac:dyDescent="0.25">
      <c r="A164" t="b">
        <v>0</v>
      </c>
      <c r="B164" t="b">
        <v>0</v>
      </c>
      <c r="D164" s="48" t="s">
        <v>109</v>
      </c>
      <c r="E164" s="43" t="s">
        <v>70</v>
      </c>
      <c r="F164" s="43" t="s">
        <v>70</v>
      </c>
      <c r="G164" s="43" t="s">
        <v>70</v>
      </c>
      <c r="H164" s="43" t="s">
        <v>70</v>
      </c>
      <c r="I164" s="49" t="s">
        <v>70</v>
      </c>
      <c r="J164" s="43" t="s">
        <v>70</v>
      </c>
      <c r="K164" s="43">
        <v>2E-3</v>
      </c>
      <c r="L164" s="43">
        <v>2.0000000000000004E-2</v>
      </c>
      <c r="M164" s="43">
        <v>2.0000000000000004E-2</v>
      </c>
      <c r="N164" s="43">
        <v>1.0000000000000002E-2</v>
      </c>
      <c r="O164" s="43">
        <v>1.0000000000000002E-2</v>
      </c>
      <c r="P164" s="43">
        <v>1.0000000000000002E-2</v>
      </c>
      <c r="Q164" s="43">
        <v>5.0500000000000003E-2</v>
      </c>
      <c r="R164" s="43">
        <v>0</v>
      </c>
      <c r="S164" s="43">
        <v>0.5</v>
      </c>
      <c r="T164" s="43" t="s">
        <v>70</v>
      </c>
      <c r="U164" s="51" t="s">
        <v>70</v>
      </c>
    </row>
    <row r="165" spans="1:21" x14ac:dyDescent="0.25">
      <c r="A165" t="b">
        <v>1</v>
      </c>
      <c r="B165" t="b">
        <v>1</v>
      </c>
      <c r="D165" s="48" t="s">
        <v>110</v>
      </c>
      <c r="E165" s="43" t="s">
        <v>70</v>
      </c>
      <c r="F165" s="43" t="s">
        <v>70</v>
      </c>
      <c r="G165" s="43" t="s">
        <v>70</v>
      </c>
      <c r="H165" s="43" t="s">
        <v>70</v>
      </c>
      <c r="I165" s="49" t="s">
        <v>70</v>
      </c>
      <c r="J165" s="43" t="s">
        <v>70</v>
      </c>
      <c r="K165" s="43">
        <v>27639.10656</v>
      </c>
      <c r="L165" s="43">
        <v>135282.47040000005</v>
      </c>
      <c r="M165" s="43">
        <v>38942.054400000008</v>
      </c>
      <c r="N165" s="43">
        <v>7977.7600000000011</v>
      </c>
      <c r="O165" s="43">
        <v>13045.347000000002</v>
      </c>
      <c r="P165" s="43">
        <v>3091.2966000000001</v>
      </c>
      <c r="Q165" s="43">
        <v>68918.577225750007</v>
      </c>
      <c r="R165" s="43">
        <v>0</v>
      </c>
      <c r="S165" s="43">
        <v>0</v>
      </c>
      <c r="T165" s="43">
        <v>294896.6121857501</v>
      </c>
      <c r="U165" s="51">
        <v>9.6223066718885697E-3</v>
      </c>
    </row>
    <row r="166" spans="1:21" x14ac:dyDescent="0.25">
      <c r="A166" t="b">
        <v>1</v>
      </c>
      <c r="B166" t="b">
        <v>1</v>
      </c>
      <c r="D166" s="48" t="s">
        <v>111</v>
      </c>
      <c r="E166" s="43" t="s">
        <v>70</v>
      </c>
      <c r="F166" s="43" t="s">
        <v>70</v>
      </c>
      <c r="G166" s="43" t="s">
        <v>70</v>
      </c>
      <c r="H166" s="43" t="s">
        <v>70</v>
      </c>
      <c r="I166" s="49" t="s">
        <v>70</v>
      </c>
      <c r="J166" s="43" t="s">
        <v>70</v>
      </c>
      <c r="K166" s="43">
        <v>13847192.386559999</v>
      </c>
      <c r="L166" s="43">
        <v>6899405.9904000005</v>
      </c>
      <c r="M166" s="43">
        <v>1986044.7744</v>
      </c>
      <c r="N166" s="43">
        <v>805753.76</v>
      </c>
      <c r="O166" s="43">
        <v>1317580.047</v>
      </c>
      <c r="P166" s="43">
        <v>312220.95659999998</v>
      </c>
      <c r="Q166" s="43">
        <v>1433642.8787257501</v>
      </c>
      <c r="R166" s="43">
        <v>0</v>
      </c>
      <c r="S166" s="43">
        <v>0</v>
      </c>
      <c r="T166" s="43">
        <v>26601840.793685745</v>
      </c>
      <c r="U166" s="51">
        <v>0.86800274935803012</v>
      </c>
    </row>
    <row r="167" spans="1:21" ht="30" x14ac:dyDescent="0.25">
      <c r="A167" t="b">
        <v>0</v>
      </c>
      <c r="B167" t="b">
        <v>0</v>
      </c>
      <c r="D167" s="48" t="s">
        <v>112</v>
      </c>
      <c r="E167" s="43" t="s">
        <v>138</v>
      </c>
      <c r="F167" s="43" t="s">
        <v>114</v>
      </c>
      <c r="G167" s="43" t="s">
        <v>115</v>
      </c>
      <c r="H167" s="43" t="s">
        <v>70</v>
      </c>
      <c r="I167" s="49" t="s">
        <v>70</v>
      </c>
      <c r="J167" s="43" t="s">
        <v>70</v>
      </c>
      <c r="K167" s="43">
        <v>0.04</v>
      </c>
      <c r="L167" s="43">
        <v>0</v>
      </c>
      <c r="M167" s="43">
        <v>0</v>
      </c>
      <c r="N167" s="43">
        <v>0</v>
      </c>
      <c r="O167" s="43">
        <v>0</v>
      </c>
      <c r="P167" s="43">
        <v>0</v>
      </c>
      <c r="Q167" s="43">
        <v>0</v>
      </c>
      <c r="R167" s="43">
        <v>0</v>
      </c>
      <c r="S167" s="43">
        <v>0</v>
      </c>
      <c r="T167" s="43" t="s">
        <v>70</v>
      </c>
      <c r="U167" s="51" t="s">
        <v>70</v>
      </c>
    </row>
    <row r="168" spans="1:21" ht="30" x14ac:dyDescent="0.25">
      <c r="A168" t="b">
        <v>0</v>
      </c>
      <c r="B168" t="b">
        <v>0</v>
      </c>
      <c r="D168" s="48" t="s">
        <v>70</v>
      </c>
      <c r="E168" s="43" t="s">
        <v>138</v>
      </c>
      <c r="F168" s="43" t="s">
        <v>116</v>
      </c>
      <c r="G168" s="43" t="s">
        <v>115</v>
      </c>
      <c r="H168" s="43" t="s">
        <v>70</v>
      </c>
      <c r="I168" s="49" t="s">
        <v>70</v>
      </c>
      <c r="J168" s="43" t="s">
        <v>70</v>
      </c>
      <c r="K168" s="43">
        <v>0</v>
      </c>
      <c r="L168" s="43">
        <v>0.04</v>
      </c>
      <c r="M168" s="43">
        <v>0.04</v>
      </c>
      <c r="N168" s="43">
        <v>0.04</v>
      </c>
      <c r="O168" s="43">
        <v>0.04</v>
      </c>
      <c r="P168" s="43">
        <v>0.04</v>
      </c>
      <c r="Q168" s="43">
        <v>0</v>
      </c>
      <c r="R168" s="43">
        <v>0</v>
      </c>
      <c r="S168" s="43">
        <v>0</v>
      </c>
      <c r="T168" s="43" t="s">
        <v>70</v>
      </c>
      <c r="U168" s="51" t="s">
        <v>70</v>
      </c>
    </row>
    <row r="169" spans="1:21" ht="30" x14ac:dyDescent="0.25">
      <c r="A169" t="b">
        <v>0</v>
      </c>
      <c r="B169" t="b">
        <v>0</v>
      </c>
      <c r="D169" s="48" t="s">
        <v>70</v>
      </c>
      <c r="E169" s="43" t="s">
        <v>138</v>
      </c>
      <c r="F169" s="43" t="s">
        <v>117</v>
      </c>
      <c r="G169" s="43" t="s">
        <v>115</v>
      </c>
      <c r="H169" s="43" t="s">
        <v>70</v>
      </c>
      <c r="I169" s="49" t="s">
        <v>70</v>
      </c>
      <c r="J169" s="43" t="s">
        <v>70</v>
      </c>
      <c r="K169" s="43">
        <v>0</v>
      </c>
      <c r="L169" s="43">
        <v>0</v>
      </c>
      <c r="M169" s="43">
        <v>0</v>
      </c>
      <c r="N169" s="43">
        <v>0</v>
      </c>
      <c r="O169" s="43">
        <v>0</v>
      </c>
      <c r="P169" s="43">
        <v>0</v>
      </c>
      <c r="Q169" s="43">
        <v>0.04</v>
      </c>
      <c r="R169" s="43">
        <v>0.15</v>
      </c>
      <c r="S169" s="43">
        <v>0.15</v>
      </c>
      <c r="T169" s="43" t="s">
        <v>70</v>
      </c>
      <c r="U169" s="51" t="s">
        <v>70</v>
      </c>
    </row>
    <row r="170" spans="1:21" ht="30" x14ac:dyDescent="0.25">
      <c r="A170" t="b">
        <v>0</v>
      </c>
      <c r="B170" t="b">
        <v>0</v>
      </c>
      <c r="D170" s="48" t="s">
        <v>70</v>
      </c>
      <c r="E170" s="43" t="s">
        <v>138</v>
      </c>
      <c r="F170" s="43" t="s">
        <v>118</v>
      </c>
      <c r="G170" s="43" t="s">
        <v>115</v>
      </c>
      <c r="H170" s="43" t="s">
        <v>70</v>
      </c>
      <c r="I170" s="49" t="s">
        <v>70</v>
      </c>
      <c r="J170" s="43" t="s">
        <v>70</v>
      </c>
      <c r="K170" s="43">
        <v>0.12</v>
      </c>
      <c r="L170" s="43">
        <v>0.12</v>
      </c>
      <c r="M170" s="43">
        <v>0.12</v>
      </c>
      <c r="N170" s="43">
        <v>0.12</v>
      </c>
      <c r="O170" s="43">
        <v>0.12</v>
      </c>
      <c r="P170" s="43">
        <v>0.12</v>
      </c>
      <c r="Q170" s="43">
        <v>0</v>
      </c>
      <c r="R170" s="43">
        <v>0.3</v>
      </c>
      <c r="S170" s="43">
        <v>0.3</v>
      </c>
      <c r="T170" s="43" t="s">
        <v>70</v>
      </c>
      <c r="U170" s="51" t="s">
        <v>70</v>
      </c>
    </row>
    <row r="171" spans="1:21" x14ac:dyDescent="0.25">
      <c r="A171" t="b">
        <v>0</v>
      </c>
      <c r="B171" t="b">
        <v>0</v>
      </c>
      <c r="D171" s="48" t="s">
        <v>119</v>
      </c>
      <c r="E171" s="43" t="s">
        <v>70</v>
      </c>
      <c r="F171" s="43" t="s">
        <v>70</v>
      </c>
      <c r="G171" s="43" t="s">
        <v>70</v>
      </c>
      <c r="H171" s="43" t="s">
        <v>70</v>
      </c>
      <c r="I171" s="49" t="s">
        <v>70</v>
      </c>
      <c r="J171" s="43" t="s">
        <v>70</v>
      </c>
      <c r="K171" s="43">
        <v>0.16</v>
      </c>
      <c r="L171" s="43">
        <v>0.16</v>
      </c>
      <c r="M171" s="43">
        <v>0.16</v>
      </c>
      <c r="N171" s="43">
        <v>0.16</v>
      </c>
      <c r="O171" s="43">
        <v>0.16</v>
      </c>
      <c r="P171" s="43">
        <v>0.16</v>
      </c>
      <c r="Q171" s="43">
        <v>0.04</v>
      </c>
      <c r="R171" s="43">
        <v>0.44999999999999996</v>
      </c>
      <c r="S171" s="43">
        <v>0.44999999999999996</v>
      </c>
      <c r="T171" s="43" t="s">
        <v>70</v>
      </c>
      <c r="U171" s="51" t="s">
        <v>70</v>
      </c>
    </row>
    <row r="172" spans="1:21" x14ac:dyDescent="0.25">
      <c r="A172" t="b">
        <v>1</v>
      </c>
      <c r="B172" t="b">
        <v>1</v>
      </c>
      <c r="D172" s="48" t="s">
        <v>120</v>
      </c>
      <c r="E172" s="43" t="s">
        <v>70</v>
      </c>
      <c r="F172" s="43" t="s">
        <v>70</v>
      </c>
      <c r="G172" s="43" t="s">
        <v>70</v>
      </c>
      <c r="H172" s="43" t="s">
        <v>70</v>
      </c>
      <c r="I172" s="49" t="s">
        <v>70</v>
      </c>
      <c r="J172" s="43" t="s">
        <v>70</v>
      </c>
      <c r="K172" s="43">
        <v>2211128.5247999998</v>
      </c>
      <c r="L172" s="43">
        <v>1082259.7632000002</v>
      </c>
      <c r="M172" s="43">
        <v>311536.43520000001</v>
      </c>
      <c r="N172" s="43">
        <v>127644.16</v>
      </c>
      <c r="O172" s="43">
        <v>208725.552</v>
      </c>
      <c r="P172" s="43">
        <v>49460.745599999995</v>
      </c>
      <c r="Q172" s="43">
        <v>54588.97206</v>
      </c>
      <c r="R172" s="43">
        <v>0</v>
      </c>
      <c r="S172" s="43">
        <v>0</v>
      </c>
      <c r="T172" s="43">
        <v>4045344.1528600003</v>
      </c>
      <c r="U172" s="51">
        <v>0.13199725064196971</v>
      </c>
    </row>
    <row r="173" spans="1:21" x14ac:dyDescent="0.25">
      <c r="A173" t="b">
        <v>1</v>
      </c>
      <c r="B173" t="b">
        <v>1</v>
      </c>
      <c r="D173" s="48" t="s">
        <v>121</v>
      </c>
      <c r="E173" s="43" t="s">
        <v>70</v>
      </c>
      <c r="F173" s="43" t="s">
        <v>70</v>
      </c>
      <c r="G173" s="43" t="s">
        <v>70</v>
      </c>
      <c r="H173" s="43" t="s">
        <v>70</v>
      </c>
      <c r="I173" s="49" t="s">
        <v>70</v>
      </c>
      <c r="J173" s="43" t="s">
        <v>70</v>
      </c>
      <c r="K173" s="43">
        <v>16058320.911359997</v>
      </c>
      <c r="L173" s="43">
        <v>7981665.7536000004</v>
      </c>
      <c r="M173" s="43">
        <v>2297581.2095999997</v>
      </c>
      <c r="N173" s="43">
        <v>933397.91999999993</v>
      </c>
      <c r="O173" s="43">
        <v>1526305.5989999999</v>
      </c>
      <c r="P173" s="43">
        <v>361681.70219999994</v>
      </c>
      <c r="Q173" s="43">
        <v>1488231.8507857502</v>
      </c>
      <c r="R173" s="43">
        <v>0</v>
      </c>
      <c r="S173" s="43">
        <v>0</v>
      </c>
      <c r="T173" s="43">
        <v>30647184.94654575</v>
      </c>
      <c r="U173" s="51">
        <v>1</v>
      </c>
    </row>
    <row r="177" spans="1:21" ht="18.75" x14ac:dyDescent="0.3">
      <c r="D177" s="41" t="s">
        <v>143</v>
      </c>
    </row>
    <row r="178" spans="1:21" x14ac:dyDescent="0.25">
      <c r="D178" s="42" t="s">
        <v>27</v>
      </c>
      <c r="E178" s="57"/>
      <c r="F178" s="57"/>
      <c r="G178" s="57"/>
      <c r="H178" s="57"/>
      <c r="I178" s="57"/>
    </row>
    <row r="180" spans="1:21" ht="60" x14ac:dyDescent="0.25">
      <c r="A180" s="43" t="s">
        <v>55</v>
      </c>
      <c r="B180" s="43" t="s">
        <v>56</v>
      </c>
      <c r="D180" s="44"/>
      <c r="E180" s="45" t="s">
        <v>57</v>
      </c>
      <c r="F180" s="45" t="s">
        <v>58</v>
      </c>
      <c r="G180" s="45" t="s">
        <v>59</v>
      </c>
      <c r="H180" s="45" t="s">
        <v>60</v>
      </c>
      <c r="I180" s="46" t="s">
        <v>61</v>
      </c>
      <c r="J180" s="45" t="s">
        <v>62</v>
      </c>
      <c r="K180" s="45" t="s">
        <v>14</v>
      </c>
      <c r="L180" s="45" t="s">
        <v>15</v>
      </c>
      <c r="M180" s="45" t="s">
        <v>16</v>
      </c>
      <c r="N180" s="45" t="s">
        <v>17</v>
      </c>
      <c r="O180" s="45" t="s">
        <v>18</v>
      </c>
      <c r="P180" s="45" t="s">
        <v>19</v>
      </c>
      <c r="Q180" s="45" t="s">
        <v>20</v>
      </c>
      <c r="R180" s="45" t="s">
        <v>21</v>
      </c>
      <c r="S180" s="45" t="s">
        <v>22</v>
      </c>
      <c r="T180" s="45" t="s">
        <v>13</v>
      </c>
      <c r="U180" s="47" t="s">
        <v>63</v>
      </c>
    </row>
    <row r="181" spans="1:21" x14ac:dyDescent="0.25">
      <c r="A181" t="b">
        <v>1</v>
      </c>
      <c r="B181" t="b">
        <v>0</v>
      </c>
      <c r="D181" s="48" t="s">
        <v>64</v>
      </c>
      <c r="E181" s="43" t="s">
        <v>123</v>
      </c>
      <c r="F181" s="43" t="s">
        <v>124</v>
      </c>
      <c r="G181" s="43" t="s">
        <v>144</v>
      </c>
      <c r="H181" s="43">
        <v>500</v>
      </c>
      <c r="I181" s="49">
        <v>1</v>
      </c>
      <c r="J181" s="43" t="s">
        <v>126</v>
      </c>
      <c r="K181" s="50">
        <v>1547000</v>
      </c>
      <c r="L181" s="50">
        <v>1310100</v>
      </c>
      <c r="M181" s="50">
        <v>384000</v>
      </c>
      <c r="N181" s="50">
        <v>200000</v>
      </c>
      <c r="O181" s="50">
        <v>344110</v>
      </c>
      <c r="P181" s="50">
        <v>68822</v>
      </c>
      <c r="Q181" s="50">
        <v>425319.96</v>
      </c>
      <c r="R181" s="50">
        <v>0</v>
      </c>
      <c r="S181" s="50">
        <v>0</v>
      </c>
      <c r="T181" s="50">
        <v>4279351.96</v>
      </c>
      <c r="U181" s="51">
        <v>0.23566034794551624</v>
      </c>
    </row>
    <row r="182" spans="1:21" x14ac:dyDescent="0.25">
      <c r="A182" t="b">
        <v>1</v>
      </c>
      <c r="B182" t="b">
        <v>0</v>
      </c>
      <c r="D182" s="48" t="s">
        <v>70</v>
      </c>
      <c r="E182" s="43" t="s">
        <v>123</v>
      </c>
      <c r="F182" s="43" t="s">
        <v>124</v>
      </c>
      <c r="G182" s="43" t="s">
        <v>134</v>
      </c>
      <c r="H182" s="43">
        <v>500</v>
      </c>
      <c r="I182" s="49">
        <v>1</v>
      </c>
      <c r="J182" s="43" t="s">
        <v>126</v>
      </c>
      <c r="K182" s="50">
        <v>812000</v>
      </c>
      <c r="L182" s="50">
        <v>673800</v>
      </c>
      <c r="M182" s="50">
        <v>214500</v>
      </c>
      <c r="N182" s="50">
        <v>100000</v>
      </c>
      <c r="O182" s="50">
        <v>180030</v>
      </c>
      <c r="P182" s="50">
        <v>36006</v>
      </c>
      <c r="Q182" s="50">
        <v>222517.08000000002</v>
      </c>
      <c r="R182" s="50">
        <v>0</v>
      </c>
      <c r="S182" s="50">
        <v>0</v>
      </c>
      <c r="T182" s="50">
        <v>2238853.08</v>
      </c>
      <c r="U182" s="51">
        <v>0.12329177426006593</v>
      </c>
    </row>
    <row r="183" spans="1:21" x14ac:dyDescent="0.25">
      <c r="A183" t="b">
        <v>1</v>
      </c>
      <c r="B183" t="b">
        <v>0</v>
      </c>
      <c r="D183" s="48" t="s">
        <v>70</v>
      </c>
      <c r="E183" s="43" t="s">
        <v>123</v>
      </c>
      <c r="F183" s="43" t="s">
        <v>130</v>
      </c>
      <c r="G183" s="43" t="s">
        <v>131</v>
      </c>
      <c r="H183" s="43">
        <v>500</v>
      </c>
      <c r="I183" s="49">
        <v>1</v>
      </c>
      <c r="J183" s="43" t="s">
        <v>132</v>
      </c>
      <c r="K183" s="43">
        <v>4475000</v>
      </c>
      <c r="L183" s="43">
        <v>1500000</v>
      </c>
      <c r="M183" s="43">
        <v>352000</v>
      </c>
      <c r="N183" s="43">
        <v>100000</v>
      </c>
      <c r="O183" s="43">
        <v>151000</v>
      </c>
      <c r="P183" s="43">
        <v>51000</v>
      </c>
      <c r="Q183" s="43">
        <v>0</v>
      </c>
      <c r="R183" s="43">
        <v>0</v>
      </c>
      <c r="S183" s="43">
        <v>0</v>
      </c>
      <c r="T183" s="43">
        <v>6629000</v>
      </c>
      <c r="U183" s="51">
        <v>0.36505350836597866</v>
      </c>
    </row>
    <row r="184" spans="1:21" x14ac:dyDescent="0.25">
      <c r="A184" t="b">
        <v>1</v>
      </c>
      <c r="B184" t="b">
        <v>1</v>
      </c>
      <c r="D184" s="48" t="s">
        <v>69</v>
      </c>
      <c r="E184" s="43" t="s">
        <v>70</v>
      </c>
      <c r="F184" s="43" t="s">
        <v>70</v>
      </c>
      <c r="G184" s="43" t="s">
        <v>70</v>
      </c>
      <c r="H184" s="43" t="s">
        <v>70</v>
      </c>
      <c r="I184" s="49" t="s">
        <v>70</v>
      </c>
      <c r="J184" s="43" t="s">
        <v>70</v>
      </c>
      <c r="K184" s="43">
        <v>6834000</v>
      </c>
      <c r="L184" s="43">
        <v>3483900</v>
      </c>
      <c r="M184" s="43">
        <v>950500</v>
      </c>
      <c r="N184" s="43">
        <v>400000</v>
      </c>
      <c r="O184" s="43">
        <v>675140</v>
      </c>
      <c r="P184" s="43">
        <v>155828</v>
      </c>
      <c r="Q184" s="43">
        <v>647837.04</v>
      </c>
      <c r="R184" s="43">
        <v>0</v>
      </c>
      <c r="S184" s="43">
        <v>0</v>
      </c>
      <c r="T184" s="43">
        <v>13147205.039999999</v>
      </c>
      <c r="U184" s="51">
        <v>0.72400563057156075</v>
      </c>
    </row>
    <row r="185" spans="1:21" ht="30" x14ac:dyDescent="0.25">
      <c r="A185" t="b">
        <v>0</v>
      </c>
      <c r="B185" t="b">
        <v>0</v>
      </c>
      <c r="D185" s="48" t="s">
        <v>71</v>
      </c>
      <c r="E185" s="43" t="s">
        <v>135</v>
      </c>
      <c r="F185" s="43" t="s">
        <v>73</v>
      </c>
      <c r="G185" s="43" t="s">
        <v>9</v>
      </c>
      <c r="H185" s="43" t="s">
        <v>74</v>
      </c>
      <c r="I185" s="49" t="s">
        <v>74</v>
      </c>
      <c r="J185" s="43" t="s">
        <v>74</v>
      </c>
      <c r="K185" s="43">
        <v>0</v>
      </c>
      <c r="L185" s="43">
        <v>0</v>
      </c>
      <c r="M185" s="43">
        <v>0</v>
      </c>
      <c r="N185" s="43">
        <v>0</v>
      </c>
      <c r="O185" s="43">
        <v>0</v>
      </c>
      <c r="P185" s="43">
        <v>0</v>
      </c>
      <c r="Q185" s="43">
        <v>0</v>
      </c>
      <c r="R185" s="43">
        <v>0</v>
      </c>
      <c r="S185" s="43">
        <v>0</v>
      </c>
      <c r="T185" s="43" t="s">
        <v>70</v>
      </c>
      <c r="U185" s="51" t="s">
        <v>70</v>
      </c>
    </row>
    <row r="186" spans="1:21" x14ac:dyDescent="0.25">
      <c r="A186" t="b">
        <v>0</v>
      </c>
      <c r="B186" t="b">
        <v>0</v>
      </c>
      <c r="D186" s="48" t="s">
        <v>70</v>
      </c>
      <c r="E186" s="43" t="s">
        <v>135</v>
      </c>
      <c r="F186" s="43" t="s">
        <v>75</v>
      </c>
      <c r="G186" s="43" t="s">
        <v>76</v>
      </c>
      <c r="H186" s="43" t="s">
        <v>74</v>
      </c>
      <c r="I186" s="49" t="s">
        <v>74</v>
      </c>
      <c r="J186" s="43" t="s">
        <v>74</v>
      </c>
      <c r="K186" s="43">
        <v>0.02</v>
      </c>
      <c r="L186" s="43">
        <v>7.0000000000000007E-2</v>
      </c>
      <c r="M186" s="43">
        <v>7.0000000000000007E-2</v>
      </c>
      <c r="N186" s="43">
        <v>7.0000000000000007E-2</v>
      </c>
      <c r="O186" s="43">
        <v>7.0000000000000007E-2</v>
      </c>
      <c r="P186" s="43">
        <v>7.0000000000000007E-2</v>
      </c>
      <c r="Q186" s="43">
        <v>7.0000000000000007E-2</v>
      </c>
      <c r="R186" s="43">
        <v>0</v>
      </c>
      <c r="S186" s="43">
        <v>0</v>
      </c>
      <c r="T186" s="43" t="s">
        <v>70</v>
      </c>
      <c r="U186" s="51" t="s">
        <v>70</v>
      </c>
    </row>
    <row r="187" spans="1:21" ht="30" x14ac:dyDescent="0.25">
      <c r="A187" t="b">
        <v>0</v>
      </c>
      <c r="B187" t="b">
        <v>0</v>
      </c>
      <c r="D187" s="48" t="s">
        <v>70</v>
      </c>
      <c r="E187" s="43" t="s">
        <v>135</v>
      </c>
      <c r="F187" s="43" t="s">
        <v>77</v>
      </c>
      <c r="G187" s="43" t="s">
        <v>140</v>
      </c>
      <c r="H187" s="43" t="s">
        <v>74</v>
      </c>
      <c r="I187" s="49" t="s">
        <v>74</v>
      </c>
      <c r="J187" s="43" t="s">
        <v>74</v>
      </c>
      <c r="K187" s="43">
        <v>0</v>
      </c>
      <c r="L187" s="43">
        <v>0.12</v>
      </c>
      <c r="M187" s="43">
        <v>0.12</v>
      </c>
      <c r="N187" s="43">
        <v>0.12</v>
      </c>
      <c r="O187" s="43">
        <v>0.12</v>
      </c>
      <c r="P187" s="43">
        <v>0.12</v>
      </c>
      <c r="Q187" s="43">
        <v>0.12</v>
      </c>
      <c r="R187" s="43">
        <v>0</v>
      </c>
      <c r="S187" s="43">
        <v>0</v>
      </c>
      <c r="T187" s="43" t="s">
        <v>70</v>
      </c>
      <c r="U187" s="51" t="s">
        <v>70</v>
      </c>
    </row>
    <row r="188" spans="1:21" x14ac:dyDescent="0.25">
      <c r="A188" t="b">
        <v>0</v>
      </c>
      <c r="B188" t="b">
        <v>0</v>
      </c>
      <c r="D188" s="48" t="s">
        <v>70</v>
      </c>
      <c r="E188" s="43" t="s">
        <v>135</v>
      </c>
      <c r="F188" s="43" t="s">
        <v>79</v>
      </c>
      <c r="G188" s="43" t="s">
        <v>80</v>
      </c>
      <c r="H188" s="43" t="s">
        <v>74</v>
      </c>
      <c r="I188" s="49" t="s">
        <v>74</v>
      </c>
      <c r="J188" s="43" t="s">
        <v>74</v>
      </c>
      <c r="K188" s="43">
        <v>0</v>
      </c>
      <c r="L188" s="43">
        <v>0</v>
      </c>
      <c r="M188" s="43">
        <v>0</v>
      </c>
      <c r="N188" s="43">
        <v>0</v>
      </c>
      <c r="O188" s="43">
        <v>0</v>
      </c>
      <c r="P188" s="43">
        <v>0</v>
      </c>
      <c r="Q188" s="43">
        <v>0</v>
      </c>
      <c r="R188" s="43">
        <v>0</v>
      </c>
      <c r="S188" s="43">
        <v>0</v>
      </c>
      <c r="T188" s="43" t="s">
        <v>70</v>
      </c>
      <c r="U188" s="51" t="s">
        <v>70</v>
      </c>
    </row>
    <row r="189" spans="1:21" x14ac:dyDescent="0.25">
      <c r="A189" t="b">
        <v>0</v>
      </c>
      <c r="B189" t="b">
        <v>0</v>
      </c>
      <c r="D189" s="48" t="s">
        <v>70</v>
      </c>
      <c r="E189" s="43" t="s">
        <v>135</v>
      </c>
      <c r="F189" s="43" t="s">
        <v>81</v>
      </c>
      <c r="G189" s="43" t="s">
        <v>82</v>
      </c>
      <c r="H189" s="43" t="s">
        <v>74</v>
      </c>
      <c r="I189" s="49" t="s">
        <v>74</v>
      </c>
      <c r="J189" s="43" t="s">
        <v>74</v>
      </c>
      <c r="K189" s="43">
        <v>0</v>
      </c>
      <c r="L189" s="43">
        <v>0</v>
      </c>
      <c r="M189" s="43">
        <v>0</v>
      </c>
      <c r="N189" s="43">
        <v>0</v>
      </c>
      <c r="O189" s="43">
        <v>0</v>
      </c>
      <c r="P189" s="43">
        <v>0</v>
      </c>
      <c r="Q189" s="43">
        <v>0</v>
      </c>
      <c r="R189" s="43">
        <v>0.5</v>
      </c>
      <c r="S189" s="43">
        <v>0</v>
      </c>
      <c r="T189" s="43" t="s">
        <v>70</v>
      </c>
      <c r="U189" s="51" t="s">
        <v>70</v>
      </c>
    </row>
    <row r="190" spans="1:21" ht="45" x14ac:dyDescent="0.25">
      <c r="A190" t="b">
        <v>0</v>
      </c>
      <c r="B190" t="b">
        <v>0</v>
      </c>
      <c r="D190" s="48" t="s">
        <v>70</v>
      </c>
      <c r="E190" s="43" t="s">
        <v>135</v>
      </c>
      <c r="F190" s="43" t="s">
        <v>83</v>
      </c>
      <c r="G190" s="43" t="s">
        <v>84</v>
      </c>
      <c r="H190" s="43" t="s">
        <v>74</v>
      </c>
      <c r="I190" s="49" t="s">
        <v>74</v>
      </c>
      <c r="J190" s="43" t="s">
        <v>74</v>
      </c>
      <c r="K190" s="43">
        <v>0.05</v>
      </c>
      <c r="L190" s="43">
        <v>7.0000000000000007E-2</v>
      </c>
      <c r="M190" s="43">
        <v>7.0000000000000007E-2</v>
      </c>
      <c r="N190" s="43">
        <v>0.05</v>
      </c>
      <c r="O190" s="43">
        <v>7.0000000000000007E-2</v>
      </c>
      <c r="P190" s="43">
        <v>7.0000000000000007E-2</v>
      </c>
      <c r="Q190" s="43">
        <v>7.0000000000000007E-2</v>
      </c>
      <c r="R190" s="43">
        <v>0</v>
      </c>
      <c r="S190" s="43">
        <v>0</v>
      </c>
      <c r="T190" s="43" t="s">
        <v>70</v>
      </c>
      <c r="U190" s="51" t="s">
        <v>70</v>
      </c>
    </row>
    <row r="191" spans="1:21" ht="30" x14ac:dyDescent="0.25">
      <c r="A191" t="b">
        <v>0</v>
      </c>
      <c r="B191" t="b">
        <v>0</v>
      </c>
      <c r="D191" s="48" t="s">
        <v>70</v>
      </c>
      <c r="E191" s="43" t="s">
        <v>135</v>
      </c>
      <c r="F191" s="43" t="s">
        <v>91</v>
      </c>
      <c r="G191" s="43" t="s">
        <v>141</v>
      </c>
      <c r="H191" s="43" t="s">
        <v>74</v>
      </c>
      <c r="I191" s="49" t="s">
        <v>74</v>
      </c>
      <c r="J191" s="43" t="s">
        <v>74</v>
      </c>
      <c r="K191" s="43">
        <v>4.1000000000000012E-3</v>
      </c>
      <c r="L191" s="43">
        <v>2.46E-2</v>
      </c>
      <c r="M191" s="43">
        <v>2.46E-2</v>
      </c>
      <c r="N191" s="43">
        <v>2.46E-2</v>
      </c>
      <c r="O191" s="43">
        <v>2.4E-2</v>
      </c>
      <c r="P191" s="43">
        <v>2.4E-2</v>
      </c>
      <c r="Q191" s="43">
        <v>0.25</v>
      </c>
      <c r="R191" s="43">
        <v>0</v>
      </c>
      <c r="S191" s="43">
        <v>0</v>
      </c>
      <c r="T191" s="43" t="s">
        <v>70</v>
      </c>
      <c r="U191" s="51" t="s">
        <v>70</v>
      </c>
    </row>
    <row r="192" spans="1:21" ht="45" x14ac:dyDescent="0.25">
      <c r="A192" t="b">
        <v>0</v>
      </c>
      <c r="B192" t="b">
        <v>0</v>
      </c>
      <c r="D192" s="48" t="s">
        <v>70</v>
      </c>
      <c r="E192" s="43" t="s">
        <v>135</v>
      </c>
      <c r="F192" s="43" t="s">
        <v>87</v>
      </c>
      <c r="G192" s="43" t="s">
        <v>88</v>
      </c>
      <c r="H192" s="43" t="s">
        <v>74</v>
      </c>
      <c r="I192" s="49" t="s">
        <v>74</v>
      </c>
      <c r="J192" s="43" t="s">
        <v>74</v>
      </c>
      <c r="K192" s="43">
        <v>0</v>
      </c>
      <c r="L192" s="43">
        <v>0</v>
      </c>
      <c r="M192" s="43">
        <v>0</v>
      </c>
      <c r="N192" s="43">
        <v>0</v>
      </c>
      <c r="O192" s="43">
        <v>0</v>
      </c>
      <c r="P192" s="43">
        <v>0</v>
      </c>
      <c r="Q192" s="43">
        <v>1E-3</v>
      </c>
      <c r="R192" s="43">
        <v>0</v>
      </c>
      <c r="S192" s="43">
        <v>0</v>
      </c>
      <c r="T192" s="43" t="s">
        <v>70</v>
      </c>
      <c r="U192" s="51" t="s">
        <v>70</v>
      </c>
    </row>
    <row r="193" spans="1:21" x14ac:dyDescent="0.25">
      <c r="A193" t="b">
        <v>0</v>
      </c>
      <c r="B193" t="b">
        <v>0</v>
      </c>
      <c r="D193" s="48" t="s">
        <v>93</v>
      </c>
      <c r="E193" s="43" t="s">
        <v>70</v>
      </c>
      <c r="F193" s="43" t="s">
        <v>70</v>
      </c>
      <c r="G193" s="43" t="s">
        <v>70</v>
      </c>
      <c r="H193" s="43" t="s">
        <v>70</v>
      </c>
      <c r="I193" s="49" t="s">
        <v>70</v>
      </c>
      <c r="J193" s="43" t="s">
        <v>70</v>
      </c>
      <c r="K193" s="43">
        <v>7.4100000000000013E-2</v>
      </c>
      <c r="L193" s="43">
        <v>0.28460000000000002</v>
      </c>
      <c r="M193" s="43">
        <v>0.28460000000000002</v>
      </c>
      <c r="N193" s="43">
        <v>0.2646</v>
      </c>
      <c r="O193" s="43">
        <v>0.28400000000000003</v>
      </c>
      <c r="P193" s="43">
        <v>0.28400000000000003</v>
      </c>
      <c r="Q193" s="43">
        <v>0.51100000000000001</v>
      </c>
      <c r="R193" s="43">
        <v>0.5</v>
      </c>
      <c r="S193" s="43">
        <v>0</v>
      </c>
      <c r="T193" s="43" t="s">
        <v>70</v>
      </c>
      <c r="U193" s="51" t="s">
        <v>70</v>
      </c>
    </row>
    <row r="194" spans="1:21" x14ac:dyDescent="0.25">
      <c r="A194" t="b">
        <v>1</v>
      </c>
      <c r="B194" t="b">
        <v>1</v>
      </c>
      <c r="D194" s="48" t="s">
        <v>94</v>
      </c>
      <c r="E194" s="43" t="s">
        <v>70</v>
      </c>
      <c r="F194" s="43" t="s">
        <v>70</v>
      </c>
      <c r="G194" s="43" t="s">
        <v>70</v>
      </c>
      <c r="H194" s="43" t="s">
        <v>70</v>
      </c>
      <c r="I194" s="49" t="s">
        <v>70</v>
      </c>
      <c r="J194" s="43" t="s">
        <v>70</v>
      </c>
      <c r="K194" s="43">
        <v>7340399.4000000004</v>
      </c>
      <c r="L194" s="43">
        <v>4475417.9399999995</v>
      </c>
      <c r="M194" s="43">
        <v>1221012.3</v>
      </c>
      <c r="N194" s="43">
        <v>505840</v>
      </c>
      <c r="O194" s="43">
        <v>866879.76</v>
      </c>
      <c r="P194" s="43">
        <v>200083.152</v>
      </c>
      <c r="Q194" s="43">
        <v>978881.76744000008</v>
      </c>
      <c r="R194" s="43">
        <v>0</v>
      </c>
      <c r="S194" s="43">
        <v>0</v>
      </c>
      <c r="T194" s="43">
        <v>15588514.319440002</v>
      </c>
      <c r="U194" s="51">
        <v>0.85844649909863757</v>
      </c>
    </row>
    <row r="195" spans="1:21" ht="30" x14ac:dyDescent="0.25">
      <c r="A195" t="b">
        <v>0</v>
      </c>
      <c r="B195" t="b">
        <v>0</v>
      </c>
      <c r="D195" s="48" t="s">
        <v>95</v>
      </c>
      <c r="E195" s="43" t="s">
        <v>137</v>
      </c>
      <c r="F195" s="43" t="s">
        <v>104</v>
      </c>
      <c r="G195" s="43" t="s">
        <v>98</v>
      </c>
      <c r="H195" s="43" t="s">
        <v>70</v>
      </c>
      <c r="I195" s="49" t="s">
        <v>70</v>
      </c>
      <c r="J195" s="43" t="s">
        <v>70</v>
      </c>
      <c r="K195" s="43">
        <v>0</v>
      </c>
      <c r="L195" s="43">
        <v>0</v>
      </c>
      <c r="M195" s="43">
        <v>0</v>
      </c>
      <c r="N195" s="43">
        <v>0</v>
      </c>
      <c r="O195" s="43">
        <v>0</v>
      </c>
      <c r="P195" s="43">
        <v>0</v>
      </c>
      <c r="Q195" s="43">
        <v>0</v>
      </c>
      <c r="R195" s="43">
        <v>0</v>
      </c>
      <c r="S195" s="43">
        <v>0</v>
      </c>
      <c r="T195" s="43" t="s">
        <v>70</v>
      </c>
      <c r="U195" s="51" t="s">
        <v>70</v>
      </c>
    </row>
    <row r="196" spans="1:21" x14ac:dyDescent="0.25">
      <c r="A196" t="b">
        <v>0</v>
      </c>
      <c r="B196" t="b">
        <v>0</v>
      </c>
      <c r="D196" s="48" t="s">
        <v>70</v>
      </c>
      <c r="E196" s="43" t="s">
        <v>137</v>
      </c>
      <c r="F196" s="43" t="s">
        <v>97</v>
      </c>
      <c r="G196" s="43" t="s">
        <v>98</v>
      </c>
      <c r="H196" s="43" t="s">
        <v>70</v>
      </c>
      <c r="I196" s="49" t="s">
        <v>70</v>
      </c>
      <c r="J196" s="43" t="s">
        <v>70</v>
      </c>
      <c r="K196" s="43">
        <v>2E-3</v>
      </c>
      <c r="L196" s="43">
        <v>0.01</v>
      </c>
      <c r="M196" s="43">
        <v>0.01</v>
      </c>
      <c r="N196" s="43">
        <v>0</v>
      </c>
      <c r="O196" s="43">
        <v>0</v>
      </c>
      <c r="P196" s="43">
        <v>0</v>
      </c>
      <c r="Q196" s="43">
        <v>5.0000000000000001E-4</v>
      </c>
      <c r="R196" s="43">
        <v>0</v>
      </c>
      <c r="S196" s="43">
        <v>0</v>
      </c>
      <c r="T196" s="43" t="s">
        <v>70</v>
      </c>
      <c r="U196" s="51" t="s">
        <v>70</v>
      </c>
    </row>
    <row r="197" spans="1:21" ht="30" x14ac:dyDescent="0.25">
      <c r="A197" t="b">
        <v>0</v>
      </c>
      <c r="B197" t="b">
        <v>0</v>
      </c>
      <c r="D197" s="48" t="s">
        <v>70</v>
      </c>
      <c r="E197" s="43" t="s">
        <v>137</v>
      </c>
      <c r="F197" s="43" t="s">
        <v>99</v>
      </c>
      <c r="G197" s="43" t="s">
        <v>98</v>
      </c>
      <c r="H197" s="43" t="s">
        <v>70</v>
      </c>
      <c r="I197" s="49" t="s">
        <v>70</v>
      </c>
      <c r="J197" s="43" t="s">
        <v>70</v>
      </c>
      <c r="K197" s="43">
        <v>0</v>
      </c>
      <c r="L197" s="43">
        <v>0</v>
      </c>
      <c r="M197" s="43">
        <v>0</v>
      </c>
      <c r="N197" s="43">
        <v>0</v>
      </c>
      <c r="O197" s="43">
        <v>0</v>
      </c>
      <c r="P197" s="43">
        <v>0</v>
      </c>
      <c r="Q197" s="43">
        <v>0</v>
      </c>
      <c r="R197" s="43">
        <v>0</v>
      </c>
      <c r="S197" s="43">
        <v>0</v>
      </c>
      <c r="T197" s="43" t="s">
        <v>70</v>
      </c>
      <c r="U197" s="51" t="s">
        <v>70</v>
      </c>
    </row>
    <row r="198" spans="1:21" ht="30" x14ac:dyDescent="0.25">
      <c r="A198" t="b">
        <v>0</v>
      </c>
      <c r="B198" t="b">
        <v>0</v>
      </c>
      <c r="D198" s="48" t="s">
        <v>70</v>
      </c>
      <c r="E198" s="43" t="s">
        <v>137</v>
      </c>
      <c r="F198" s="43" t="s">
        <v>100</v>
      </c>
      <c r="G198" s="43" t="s">
        <v>98</v>
      </c>
      <c r="H198" s="43" t="s">
        <v>70</v>
      </c>
      <c r="I198" s="49" t="s">
        <v>70</v>
      </c>
      <c r="J198" s="43" t="s">
        <v>70</v>
      </c>
      <c r="K198" s="43">
        <v>0</v>
      </c>
      <c r="L198" s="43">
        <v>0</v>
      </c>
      <c r="M198" s="43">
        <v>0</v>
      </c>
      <c r="N198" s="43">
        <v>0</v>
      </c>
      <c r="O198" s="43">
        <v>0</v>
      </c>
      <c r="P198" s="43">
        <v>0</v>
      </c>
      <c r="Q198" s="43">
        <v>0</v>
      </c>
      <c r="R198" s="43">
        <v>0</v>
      </c>
      <c r="S198" s="43">
        <v>0</v>
      </c>
      <c r="T198" s="43" t="s">
        <v>70</v>
      </c>
      <c r="U198" s="51" t="s">
        <v>70</v>
      </c>
    </row>
    <row r="199" spans="1:21" x14ac:dyDescent="0.25">
      <c r="A199" t="b">
        <v>0</v>
      </c>
      <c r="B199" t="b">
        <v>0</v>
      </c>
      <c r="D199" s="48" t="s">
        <v>70</v>
      </c>
      <c r="E199" s="43" t="s">
        <v>137</v>
      </c>
      <c r="F199" s="43" t="s">
        <v>102</v>
      </c>
      <c r="G199" s="43" t="s">
        <v>98</v>
      </c>
      <c r="H199" s="43" t="s">
        <v>70</v>
      </c>
      <c r="I199" s="49" t="s">
        <v>70</v>
      </c>
      <c r="J199" s="43" t="s">
        <v>70</v>
      </c>
      <c r="K199" s="43">
        <v>0</v>
      </c>
      <c r="L199" s="43">
        <v>0</v>
      </c>
      <c r="M199" s="43">
        <v>0</v>
      </c>
      <c r="N199" s="43">
        <v>0</v>
      </c>
      <c r="O199" s="43">
        <v>0</v>
      </c>
      <c r="P199" s="43">
        <v>0</v>
      </c>
      <c r="Q199" s="43">
        <v>0</v>
      </c>
      <c r="R199" s="43">
        <v>0</v>
      </c>
      <c r="S199" s="43">
        <v>0</v>
      </c>
      <c r="T199" s="43" t="s">
        <v>70</v>
      </c>
      <c r="U199" s="51" t="s">
        <v>70</v>
      </c>
    </row>
    <row r="200" spans="1:21" x14ac:dyDescent="0.25">
      <c r="A200" t="b">
        <v>0</v>
      </c>
      <c r="B200" t="b">
        <v>0</v>
      </c>
      <c r="D200" s="48" t="s">
        <v>70</v>
      </c>
      <c r="E200" s="43" t="s">
        <v>137</v>
      </c>
      <c r="F200" s="43" t="s">
        <v>103</v>
      </c>
      <c r="G200" s="43" t="s">
        <v>98</v>
      </c>
      <c r="H200" s="43" t="s">
        <v>70</v>
      </c>
      <c r="I200" s="49" t="s">
        <v>70</v>
      </c>
      <c r="J200" s="43" t="s">
        <v>70</v>
      </c>
      <c r="K200" s="43">
        <v>0</v>
      </c>
      <c r="L200" s="43">
        <v>0</v>
      </c>
      <c r="M200" s="43">
        <v>0</v>
      </c>
      <c r="N200" s="43">
        <v>0</v>
      </c>
      <c r="O200" s="43">
        <v>0</v>
      </c>
      <c r="P200" s="43">
        <v>0</v>
      </c>
      <c r="Q200" s="43">
        <v>0</v>
      </c>
      <c r="R200" s="43">
        <v>0</v>
      </c>
      <c r="S200" s="43">
        <v>0</v>
      </c>
      <c r="T200" s="43" t="s">
        <v>70</v>
      </c>
      <c r="U200" s="51" t="s">
        <v>70</v>
      </c>
    </row>
    <row r="201" spans="1:21" x14ac:dyDescent="0.25">
      <c r="A201" t="b">
        <v>0</v>
      </c>
      <c r="B201" t="b">
        <v>0</v>
      </c>
      <c r="D201" s="48" t="s">
        <v>70</v>
      </c>
      <c r="E201" s="43" t="s">
        <v>137</v>
      </c>
      <c r="F201" s="43" t="s">
        <v>101</v>
      </c>
      <c r="G201" s="43" t="s">
        <v>98</v>
      </c>
      <c r="H201" s="43" t="s">
        <v>70</v>
      </c>
      <c r="I201" s="49" t="s">
        <v>70</v>
      </c>
      <c r="J201" s="43" t="s">
        <v>70</v>
      </c>
      <c r="K201" s="43">
        <v>0</v>
      </c>
      <c r="L201" s="43">
        <v>0</v>
      </c>
      <c r="M201" s="43">
        <v>0</v>
      </c>
      <c r="N201" s="43">
        <v>0</v>
      </c>
      <c r="O201" s="43">
        <v>0</v>
      </c>
      <c r="P201" s="43">
        <v>0</v>
      </c>
      <c r="Q201" s="43">
        <v>0</v>
      </c>
      <c r="R201" s="43">
        <v>0</v>
      </c>
      <c r="S201" s="43">
        <v>0</v>
      </c>
      <c r="T201" s="43" t="s">
        <v>70</v>
      </c>
      <c r="U201" s="51" t="s">
        <v>70</v>
      </c>
    </row>
    <row r="202" spans="1:21" ht="30" x14ac:dyDescent="0.25">
      <c r="A202" t="b">
        <v>0</v>
      </c>
      <c r="B202" t="b">
        <v>0</v>
      </c>
      <c r="D202" s="48" t="s">
        <v>70</v>
      </c>
      <c r="E202" s="43" t="s">
        <v>137</v>
      </c>
      <c r="F202" s="43" t="s">
        <v>106</v>
      </c>
      <c r="G202" s="43" t="s">
        <v>105</v>
      </c>
      <c r="H202" s="43" t="s">
        <v>70</v>
      </c>
      <c r="I202" s="49" t="s">
        <v>70</v>
      </c>
      <c r="J202" s="43" t="s">
        <v>70</v>
      </c>
      <c r="K202" s="43">
        <v>0</v>
      </c>
      <c r="L202" s="43">
        <v>0</v>
      </c>
      <c r="M202" s="43">
        <v>0</v>
      </c>
      <c r="N202" s="43">
        <v>0</v>
      </c>
      <c r="O202" s="43">
        <v>0</v>
      </c>
      <c r="P202" s="43">
        <v>0</v>
      </c>
      <c r="Q202" s="43">
        <v>0</v>
      </c>
      <c r="R202" s="43">
        <v>0</v>
      </c>
      <c r="S202" s="43">
        <v>0.5</v>
      </c>
      <c r="T202" s="43" t="s">
        <v>70</v>
      </c>
      <c r="U202" s="51" t="s">
        <v>70</v>
      </c>
    </row>
    <row r="203" spans="1:21" x14ac:dyDescent="0.25">
      <c r="A203" t="b">
        <v>0</v>
      </c>
      <c r="B203" t="b">
        <v>0</v>
      </c>
      <c r="D203" s="48" t="s">
        <v>70</v>
      </c>
      <c r="E203" s="43" t="s">
        <v>137</v>
      </c>
      <c r="F203" s="43" t="s">
        <v>107</v>
      </c>
      <c r="G203" s="43" t="s">
        <v>108</v>
      </c>
      <c r="H203" s="43" t="s">
        <v>70</v>
      </c>
      <c r="I203" s="49" t="s">
        <v>70</v>
      </c>
      <c r="J203" s="43" t="s">
        <v>70</v>
      </c>
      <c r="K203" s="43">
        <v>0</v>
      </c>
      <c r="L203" s="43">
        <v>1.0000000000000002E-2</v>
      </c>
      <c r="M203" s="43">
        <v>1.0000000000000002E-2</v>
      </c>
      <c r="N203" s="43">
        <v>1.0000000000000002E-2</v>
      </c>
      <c r="O203" s="43">
        <v>1.0000000000000002E-2</v>
      </c>
      <c r="P203" s="43">
        <v>1.0000000000000002E-2</v>
      </c>
      <c r="Q203" s="43">
        <v>0.05</v>
      </c>
      <c r="R203" s="43">
        <v>0</v>
      </c>
      <c r="S203" s="43">
        <v>0</v>
      </c>
      <c r="T203" s="43" t="s">
        <v>70</v>
      </c>
      <c r="U203" s="51" t="s">
        <v>70</v>
      </c>
    </row>
    <row r="204" spans="1:21" x14ac:dyDescent="0.25">
      <c r="A204" t="b">
        <v>0</v>
      </c>
      <c r="B204" t="b">
        <v>0</v>
      </c>
      <c r="D204" s="48" t="s">
        <v>109</v>
      </c>
      <c r="E204" s="43" t="s">
        <v>70</v>
      </c>
      <c r="F204" s="43" t="s">
        <v>70</v>
      </c>
      <c r="G204" s="43" t="s">
        <v>70</v>
      </c>
      <c r="H204" s="43" t="s">
        <v>70</v>
      </c>
      <c r="I204" s="49" t="s">
        <v>70</v>
      </c>
      <c r="J204" s="43" t="s">
        <v>70</v>
      </c>
      <c r="K204" s="43">
        <v>2E-3</v>
      </c>
      <c r="L204" s="43">
        <v>2.0000000000000004E-2</v>
      </c>
      <c r="M204" s="43">
        <v>2.0000000000000004E-2</v>
      </c>
      <c r="N204" s="43">
        <v>1.0000000000000002E-2</v>
      </c>
      <c r="O204" s="43">
        <v>1.0000000000000002E-2</v>
      </c>
      <c r="P204" s="43">
        <v>1.0000000000000002E-2</v>
      </c>
      <c r="Q204" s="43">
        <v>5.0500000000000003E-2</v>
      </c>
      <c r="R204" s="43">
        <v>0</v>
      </c>
      <c r="S204" s="43">
        <v>0.5</v>
      </c>
      <c r="T204" s="43" t="s">
        <v>70</v>
      </c>
      <c r="U204" s="51" t="s">
        <v>70</v>
      </c>
    </row>
    <row r="205" spans="1:21" x14ac:dyDescent="0.25">
      <c r="A205" t="b">
        <v>1</v>
      </c>
      <c r="B205" t="b">
        <v>1</v>
      </c>
      <c r="D205" s="48" t="s">
        <v>110</v>
      </c>
      <c r="E205" s="43" t="s">
        <v>70</v>
      </c>
      <c r="F205" s="43" t="s">
        <v>70</v>
      </c>
      <c r="G205" s="43" t="s">
        <v>70</v>
      </c>
      <c r="H205" s="43" t="s">
        <v>70</v>
      </c>
      <c r="I205" s="49" t="s">
        <v>70</v>
      </c>
      <c r="J205" s="43" t="s">
        <v>70</v>
      </c>
      <c r="K205" s="43">
        <v>14680.7988</v>
      </c>
      <c r="L205" s="43">
        <v>89508.358800000002</v>
      </c>
      <c r="M205" s="43">
        <v>24420.246000000006</v>
      </c>
      <c r="N205" s="43">
        <v>5058.4000000000005</v>
      </c>
      <c r="O205" s="43">
        <v>8668.7976000000017</v>
      </c>
      <c r="P205" s="43">
        <v>2000.8315200000004</v>
      </c>
      <c r="Q205" s="43">
        <v>49433.529255720008</v>
      </c>
      <c r="R205" s="43">
        <v>0</v>
      </c>
      <c r="S205" s="43">
        <v>0</v>
      </c>
      <c r="T205" s="43">
        <v>193770.96197572001</v>
      </c>
      <c r="U205" s="51">
        <v>1.0670805474232499E-2</v>
      </c>
    </row>
    <row r="206" spans="1:21" x14ac:dyDescent="0.25">
      <c r="A206" t="b">
        <v>1</v>
      </c>
      <c r="B206" t="b">
        <v>1</v>
      </c>
      <c r="D206" s="48" t="s">
        <v>111</v>
      </c>
      <c r="E206" s="43" t="s">
        <v>70</v>
      </c>
      <c r="F206" s="43" t="s">
        <v>70</v>
      </c>
      <c r="G206" s="43" t="s">
        <v>70</v>
      </c>
      <c r="H206" s="43" t="s">
        <v>70</v>
      </c>
      <c r="I206" s="49" t="s">
        <v>70</v>
      </c>
      <c r="J206" s="43" t="s">
        <v>70</v>
      </c>
      <c r="K206" s="43">
        <v>7355080.1988000004</v>
      </c>
      <c r="L206" s="43">
        <v>4564926.2988</v>
      </c>
      <c r="M206" s="43">
        <v>1245432.5460000001</v>
      </c>
      <c r="N206" s="43">
        <v>510898.4</v>
      </c>
      <c r="O206" s="43">
        <v>875548.55760000006</v>
      </c>
      <c r="P206" s="43">
        <v>202083.98352000001</v>
      </c>
      <c r="Q206" s="43">
        <v>1028315.2966957201</v>
      </c>
      <c r="R206" s="43">
        <v>0</v>
      </c>
      <c r="S206" s="43">
        <v>0</v>
      </c>
      <c r="T206" s="43">
        <v>15782285.281415721</v>
      </c>
      <c r="U206" s="51">
        <v>0.86911730457287006</v>
      </c>
    </row>
    <row r="207" spans="1:21" ht="30" x14ac:dyDescent="0.25">
      <c r="A207" t="b">
        <v>0</v>
      </c>
      <c r="B207" t="b">
        <v>0</v>
      </c>
      <c r="D207" s="48" t="s">
        <v>112</v>
      </c>
      <c r="E207" s="43" t="s">
        <v>138</v>
      </c>
      <c r="F207" s="43" t="s">
        <v>114</v>
      </c>
      <c r="G207" s="43" t="s">
        <v>115</v>
      </c>
      <c r="H207" s="43" t="s">
        <v>70</v>
      </c>
      <c r="I207" s="49" t="s">
        <v>70</v>
      </c>
      <c r="J207" s="43" t="s">
        <v>70</v>
      </c>
      <c r="K207" s="43">
        <v>0.04</v>
      </c>
      <c r="L207" s="43">
        <v>0</v>
      </c>
      <c r="M207" s="43">
        <v>0</v>
      </c>
      <c r="N207" s="43">
        <v>0</v>
      </c>
      <c r="O207" s="43">
        <v>0</v>
      </c>
      <c r="P207" s="43">
        <v>0</v>
      </c>
      <c r="Q207" s="43">
        <v>0</v>
      </c>
      <c r="R207" s="43">
        <v>0</v>
      </c>
      <c r="S207" s="43">
        <v>0</v>
      </c>
      <c r="T207" s="43" t="s">
        <v>70</v>
      </c>
      <c r="U207" s="51" t="s">
        <v>70</v>
      </c>
    </row>
    <row r="208" spans="1:21" ht="30" x14ac:dyDescent="0.25">
      <c r="A208" t="b">
        <v>0</v>
      </c>
      <c r="B208" t="b">
        <v>0</v>
      </c>
      <c r="D208" s="48" t="s">
        <v>70</v>
      </c>
      <c r="E208" s="43" t="s">
        <v>138</v>
      </c>
      <c r="F208" s="43" t="s">
        <v>116</v>
      </c>
      <c r="G208" s="43" t="s">
        <v>115</v>
      </c>
      <c r="H208" s="43" t="s">
        <v>70</v>
      </c>
      <c r="I208" s="49" t="s">
        <v>70</v>
      </c>
      <c r="J208" s="43" t="s">
        <v>70</v>
      </c>
      <c r="K208" s="43">
        <v>0</v>
      </c>
      <c r="L208" s="43">
        <v>0.04</v>
      </c>
      <c r="M208" s="43">
        <v>0.04</v>
      </c>
      <c r="N208" s="43">
        <v>0.04</v>
      </c>
      <c r="O208" s="43">
        <v>0.04</v>
      </c>
      <c r="P208" s="43">
        <v>0.04</v>
      </c>
      <c r="Q208" s="43">
        <v>0</v>
      </c>
      <c r="R208" s="43">
        <v>0</v>
      </c>
      <c r="S208" s="43">
        <v>0</v>
      </c>
      <c r="T208" s="43" t="s">
        <v>70</v>
      </c>
      <c r="U208" s="51" t="s">
        <v>70</v>
      </c>
    </row>
    <row r="209" spans="1:21" ht="30" x14ac:dyDescent="0.25">
      <c r="A209" t="b">
        <v>0</v>
      </c>
      <c r="B209" t="b">
        <v>0</v>
      </c>
      <c r="D209" s="48" t="s">
        <v>70</v>
      </c>
      <c r="E209" s="43" t="s">
        <v>138</v>
      </c>
      <c r="F209" s="43" t="s">
        <v>117</v>
      </c>
      <c r="G209" s="43" t="s">
        <v>115</v>
      </c>
      <c r="H209" s="43" t="s">
        <v>70</v>
      </c>
      <c r="I209" s="49" t="s">
        <v>70</v>
      </c>
      <c r="J209" s="43" t="s">
        <v>70</v>
      </c>
      <c r="K209" s="43">
        <v>0</v>
      </c>
      <c r="L209" s="43">
        <v>0</v>
      </c>
      <c r="M209" s="43">
        <v>0</v>
      </c>
      <c r="N209" s="43">
        <v>0</v>
      </c>
      <c r="O209" s="43">
        <v>0</v>
      </c>
      <c r="P209" s="43">
        <v>0</v>
      </c>
      <c r="Q209" s="43">
        <v>0.04</v>
      </c>
      <c r="R209" s="43">
        <v>0.15</v>
      </c>
      <c r="S209" s="43">
        <v>0.15</v>
      </c>
      <c r="T209" s="43" t="s">
        <v>70</v>
      </c>
      <c r="U209" s="51" t="s">
        <v>70</v>
      </c>
    </row>
    <row r="210" spans="1:21" ht="30" x14ac:dyDescent="0.25">
      <c r="A210" t="b">
        <v>0</v>
      </c>
      <c r="B210" t="b">
        <v>0</v>
      </c>
      <c r="D210" s="48" t="s">
        <v>70</v>
      </c>
      <c r="E210" s="43" t="s">
        <v>138</v>
      </c>
      <c r="F210" s="43" t="s">
        <v>118</v>
      </c>
      <c r="G210" s="43" t="s">
        <v>115</v>
      </c>
      <c r="H210" s="43" t="s">
        <v>70</v>
      </c>
      <c r="I210" s="49" t="s">
        <v>70</v>
      </c>
      <c r="J210" s="43" t="s">
        <v>70</v>
      </c>
      <c r="K210" s="43">
        <v>0.12</v>
      </c>
      <c r="L210" s="43">
        <v>0.12</v>
      </c>
      <c r="M210" s="43">
        <v>0.12</v>
      </c>
      <c r="N210" s="43">
        <v>0.12</v>
      </c>
      <c r="O210" s="43">
        <v>0.12</v>
      </c>
      <c r="P210" s="43">
        <v>0.12</v>
      </c>
      <c r="Q210" s="43">
        <v>0</v>
      </c>
      <c r="R210" s="43">
        <v>0.3</v>
      </c>
      <c r="S210" s="43">
        <v>0.3</v>
      </c>
      <c r="T210" s="43" t="s">
        <v>70</v>
      </c>
      <c r="U210" s="51" t="s">
        <v>70</v>
      </c>
    </row>
    <row r="211" spans="1:21" x14ac:dyDescent="0.25">
      <c r="A211" t="b">
        <v>0</v>
      </c>
      <c r="B211" t="b">
        <v>0</v>
      </c>
      <c r="D211" s="48" t="s">
        <v>119</v>
      </c>
      <c r="E211" s="43" t="s">
        <v>70</v>
      </c>
      <c r="F211" s="43" t="s">
        <v>70</v>
      </c>
      <c r="G211" s="43" t="s">
        <v>70</v>
      </c>
      <c r="H211" s="43" t="s">
        <v>70</v>
      </c>
      <c r="I211" s="49" t="s">
        <v>70</v>
      </c>
      <c r="J211" s="43" t="s">
        <v>70</v>
      </c>
      <c r="K211" s="43">
        <v>0.16</v>
      </c>
      <c r="L211" s="43">
        <v>0.16</v>
      </c>
      <c r="M211" s="43">
        <v>0.16</v>
      </c>
      <c r="N211" s="43">
        <v>0.16</v>
      </c>
      <c r="O211" s="43">
        <v>0.16</v>
      </c>
      <c r="P211" s="43">
        <v>0.16</v>
      </c>
      <c r="Q211" s="43">
        <v>0.04</v>
      </c>
      <c r="R211" s="43">
        <v>0.44999999999999996</v>
      </c>
      <c r="S211" s="43">
        <v>0.44999999999999996</v>
      </c>
      <c r="T211" s="43" t="s">
        <v>70</v>
      </c>
      <c r="U211" s="51" t="s">
        <v>70</v>
      </c>
    </row>
    <row r="212" spans="1:21" x14ac:dyDescent="0.25">
      <c r="A212" t="b">
        <v>1</v>
      </c>
      <c r="B212" t="b">
        <v>1</v>
      </c>
      <c r="D212" s="48" t="s">
        <v>120</v>
      </c>
      <c r="E212" s="43" t="s">
        <v>70</v>
      </c>
      <c r="F212" s="43" t="s">
        <v>70</v>
      </c>
      <c r="G212" s="43" t="s">
        <v>70</v>
      </c>
      <c r="H212" s="43" t="s">
        <v>70</v>
      </c>
      <c r="I212" s="49" t="s">
        <v>70</v>
      </c>
      <c r="J212" s="43" t="s">
        <v>70</v>
      </c>
      <c r="K212" s="43">
        <v>1174463.9040000001</v>
      </c>
      <c r="L212" s="43">
        <v>716066.8703999999</v>
      </c>
      <c r="M212" s="43">
        <v>195361.96800000002</v>
      </c>
      <c r="N212" s="43">
        <v>80934.400000000009</v>
      </c>
      <c r="O212" s="43">
        <v>138700.7616</v>
      </c>
      <c r="P212" s="43">
        <v>32013.304319999999</v>
      </c>
      <c r="Q212" s="43">
        <v>39155.270697600004</v>
      </c>
      <c r="R212" s="43">
        <v>0</v>
      </c>
      <c r="S212" s="43">
        <v>0</v>
      </c>
      <c r="T212" s="43">
        <v>2376696.4790176004</v>
      </c>
      <c r="U212" s="51">
        <v>0.13088269542712982</v>
      </c>
    </row>
    <row r="213" spans="1:21" x14ac:dyDescent="0.25">
      <c r="A213" t="b">
        <v>1</v>
      </c>
      <c r="B213" t="b">
        <v>1</v>
      </c>
      <c r="D213" s="48" t="s">
        <v>121</v>
      </c>
      <c r="E213" s="43" t="s">
        <v>70</v>
      </c>
      <c r="F213" s="43" t="s">
        <v>70</v>
      </c>
      <c r="G213" s="43" t="s">
        <v>70</v>
      </c>
      <c r="H213" s="43" t="s">
        <v>70</v>
      </c>
      <c r="I213" s="49" t="s">
        <v>70</v>
      </c>
      <c r="J213" s="43" t="s">
        <v>70</v>
      </c>
      <c r="K213" s="43">
        <v>8529544.1028000005</v>
      </c>
      <c r="L213" s="43">
        <v>5280993.1691999994</v>
      </c>
      <c r="M213" s="43">
        <v>1440794.514</v>
      </c>
      <c r="N213" s="43">
        <v>591832.79999999993</v>
      </c>
      <c r="O213" s="43">
        <v>1014249.3191999999</v>
      </c>
      <c r="P213" s="43">
        <v>234097.28783999998</v>
      </c>
      <c r="Q213" s="43">
        <v>1067470.5673933201</v>
      </c>
      <c r="R213" s="43">
        <v>0</v>
      </c>
      <c r="S213" s="43">
        <v>0</v>
      </c>
      <c r="T213" s="43">
        <v>18158981.760433324</v>
      </c>
      <c r="U213" s="51">
        <v>1</v>
      </c>
    </row>
    <row r="217" spans="1:21" ht="18.75" x14ac:dyDescent="0.3">
      <c r="D217" s="41" t="s">
        <v>145</v>
      </c>
    </row>
    <row r="218" spans="1:21" x14ac:dyDescent="0.25">
      <c r="D218" s="42" t="s">
        <v>28</v>
      </c>
      <c r="E218" s="57" t="s">
        <v>146</v>
      </c>
      <c r="F218" s="57"/>
      <c r="G218" s="57"/>
      <c r="H218" s="57"/>
      <c r="I218" s="57"/>
    </row>
    <row r="220" spans="1:21" ht="60" x14ac:dyDescent="0.25">
      <c r="A220" s="43" t="s">
        <v>55</v>
      </c>
      <c r="B220" s="43" t="s">
        <v>56</v>
      </c>
      <c r="D220" s="44"/>
      <c r="E220" s="45" t="s">
        <v>57</v>
      </c>
      <c r="F220" s="45" t="s">
        <v>58</v>
      </c>
      <c r="G220" s="45" t="s">
        <v>59</v>
      </c>
      <c r="H220" s="45" t="s">
        <v>60</v>
      </c>
      <c r="I220" s="46" t="s">
        <v>61</v>
      </c>
      <c r="J220" s="45" t="s">
        <v>62</v>
      </c>
      <c r="K220" s="45" t="s">
        <v>14</v>
      </c>
      <c r="L220" s="45" t="s">
        <v>15</v>
      </c>
      <c r="M220" s="45" t="s">
        <v>16</v>
      </c>
      <c r="N220" s="45" t="s">
        <v>17</v>
      </c>
      <c r="O220" s="45" t="s">
        <v>18</v>
      </c>
      <c r="P220" s="45" t="s">
        <v>19</v>
      </c>
      <c r="Q220" s="45" t="s">
        <v>20</v>
      </c>
      <c r="R220" s="45" t="s">
        <v>21</v>
      </c>
      <c r="S220" s="45" t="s">
        <v>22</v>
      </c>
      <c r="T220" s="45" t="s">
        <v>13</v>
      </c>
      <c r="U220" s="47" t="s">
        <v>63</v>
      </c>
    </row>
    <row r="221" spans="1:21" ht="30" x14ac:dyDescent="0.25">
      <c r="A221" t="b">
        <v>1</v>
      </c>
      <c r="B221" t="b">
        <v>0</v>
      </c>
      <c r="D221" s="48" t="s">
        <v>64</v>
      </c>
      <c r="E221" s="43" t="s">
        <v>65</v>
      </c>
      <c r="F221" s="43" t="s">
        <v>66</v>
      </c>
      <c r="G221" s="43" t="s">
        <v>147</v>
      </c>
      <c r="H221" s="43">
        <v>330</v>
      </c>
      <c r="I221" s="49">
        <v>25</v>
      </c>
      <c r="J221" s="43" t="s">
        <v>68</v>
      </c>
      <c r="K221" s="50">
        <v>12232650.625</v>
      </c>
      <c r="L221" s="50">
        <v>9718937.5</v>
      </c>
      <c r="M221" s="50">
        <v>6946575</v>
      </c>
      <c r="N221" s="50">
        <v>0</v>
      </c>
      <c r="O221" s="50">
        <v>1635430.825</v>
      </c>
      <c r="P221" s="50">
        <v>0</v>
      </c>
      <c r="Q221" s="50">
        <v>2722180.8250000002</v>
      </c>
      <c r="R221" s="50">
        <v>1006250</v>
      </c>
      <c r="S221" s="50">
        <v>6037500</v>
      </c>
      <c r="T221" s="50">
        <v>40299524.774999999</v>
      </c>
      <c r="U221" s="51">
        <v>0.34298382557554752</v>
      </c>
    </row>
    <row r="222" spans="1:21" ht="45" x14ac:dyDescent="0.25">
      <c r="A222" t="b">
        <v>1</v>
      </c>
      <c r="B222" t="b">
        <v>0</v>
      </c>
      <c r="D222" s="48" t="s">
        <v>70</v>
      </c>
      <c r="E222" s="43" t="s">
        <v>65</v>
      </c>
      <c r="F222" s="43" t="s">
        <v>148</v>
      </c>
      <c r="G222" s="43" t="s">
        <v>149</v>
      </c>
      <c r="H222" s="43">
        <v>330</v>
      </c>
      <c r="I222" s="49">
        <v>2</v>
      </c>
      <c r="J222" s="43" t="s">
        <v>126</v>
      </c>
      <c r="K222" s="50">
        <v>462991.15</v>
      </c>
      <c r="L222" s="50">
        <v>383594</v>
      </c>
      <c r="M222" s="50">
        <v>275889.59999999998</v>
      </c>
      <c r="N222" s="50">
        <v>0</v>
      </c>
      <c r="O222" s="50">
        <v>68053.84</v>
      </c>
      <c r="P222" s="50">
        <v>0</v>
      </c>
      <c r="Q222" s="50">
        <v>157891.84</v>
      </c>
      <c r="R222" s="50">
        <v>56350</v>
      </c>
      <c r="S222" s="50">
        <v>338100</v>
      </c>
      <c r="T222" s="50">
        <v>1742870.4300000002</v>
      </c>
      <c r="U222" s="51">
        <v>1.4833335402871375E-2</v>
      </c>
    </row>
    <row r="223" spans="1:21" ht="30" x14ac:dyDescent="0.25">
      <c r="A223" t="b">
        <v>1</v>
      </c>
      <c r="B223" t="b">
        <v>0</v>
      </c>
      <c r="D223" s="48" t="s">
        <v>70</v>
      </c>
      <c r="E223" s="43" t="s">
        <v>65</v>
      </c>
      <c r="F223" s="43" t="s">
        <v>66</v>
      </c>
      <c r="G223" s="43" t="s">
        <v>150</v>
      </c>
      <c r="H223" s="43">
        <v>330</v>
      </c>
      <c r="I223" s="49">
        <v>25</v>
      </c>
      <c r="J223" s="43" t="s">
        <v>68</v>
      </c>
      <c r="K223" s="43">
        <v>10379950.310000001</v>
      </c>
      <c r="L223" s="43">
        <v>9718937.5</v>
      </c>
      <c r="M223" s="43">
        <v>3473287.5</v>
      </c>
      <c r="N223" s="43">
        <v>0</v>
      </c>
      <c r="O223" s="43">
        <v>1369131.42</v>
      </c>
      <c r="P223" s="43">
        <v>0</v>
      </c>
      <c r="Q223" s="43">
        <v>2455881.42</v>
      </c>
      <c r="R223" s="43">
        <v>1006250</v>
      </c>
      <c r="S223" s="43">
        <v>6037500</v>
      </c>
      <c r="T223" s="43">
        <v>34440938.150000006</v>
      </c>
      <c r="U223" s="51">
        <v>0.29312218417091307</v>
      </c>
    </row>
    <row r="224" spans="1:21" x14ac:dyDescent="0.25">
      <c r="A224" t="b">
        <v>1</v>
      </c>
      <c r="B224" t="b">
        <v>1</v>
      </c>
      <c r="D224" s="48" t="s">
        <v>69</v>
      </c>
      <c r="E224" s="43" t="s">
        <v>70</v>
      </c>
      <c r="F224" s="43" t="s">
        <v>70</v>
      </c>
      <c r="G224" s="43" t="s">
        <v>70</v>
      </c>
      <c r="H224" s="43" t="s">
        <v>70</v>
      </c>
      <c r="I224" s="49" t="s">
        <v>70</v>
      </c>
      <c r="J224" s="43" t="s">
        <v>70</v>
      </c>
      <c r="K224" s="43">
        <v>23075592.085000001</v>
      </c>
      <c r="L224" s="43">
        <v>19821469</v>
      </c>
      <c r="M224" s="43">
        <v>10695752.1</v>
      </c>
      <c r="N224" s="43">
        <v>0</v>
      </c>
      <c r="O224" s="43">
        <v>3072616.085</v>
      </c>
      <c r="P224" s="43">
        <v>0</v>
      </c>
      <c r="Q224" s="43">
        <v>5335954.085</v>
      </c>
      <c r="R224" s="43">
        <v>2068850</v>
      </c>
      <c r="S224" s="43">
        <v>12413100</v>
      </c>
      <c r="T224" s="43">
        <v>76483333.355000004</v>
      </c>
      <c r="U224" s="51">
        <v>0.65093934514933194</v>
      </c>
    </row>
    <row r="225" spans="1:21" ht="30" x14ac:dyDescent="0.25">
      <c r="A225" t="b">
        <v>0</v>
      </c>
      <c r="B225" t="b">
        <v>0</v>
      </c>
      <c r="D225" s="48" t="s">
        <v>71</v>
      </c>
      <c r="E225" s="43" t="s">
        <v>72</v>
      </c>
      <c r="F225" s="43" t="s">
        <v>73</v>
      </c>
      <c r="G225" s="43" t="s">
        <v>9</v>
      </c>
      <c r="H225" s="43" t="s">
        <v>74</v>
      </c>
      <c r="I225" s="49" t="s">
        <v>74</v>
      </c>
      <c r="J225" s="43" t="s">
        <v>74</v>
      </c>
      <c r="K225" s="43">
        <v>0</v>
      </c>
      <c r="L225" s="43">
        <v>0</v>
      </c>
      <c r="M225" s="43">
        <v>0</v>
      </c>
      <c r="N225" s="43">
        <v>0</v>
      </c>
      <c r="O225" s="43">
        <v>0</v>
      </c>
      <c r="P225" s="43">
        <v>0</v>
      </c>
      <c r="Q225" s="43">
        <v>0</v>
      </c>
      <c r="R225" s="43">
        <v>0</v>
      </c>
      <c r="S225" s="43">
        <v>0</v>
      </c>
      <c r="T225" s="43" t="s">
        <v>70</v>
      </c>
      <c r="U225" s="51" t="s">
        <v>70</v>
      </c>
    </row>
    <row r="226" spans="1:21" ht="30" x14ac:dyDescent="0.25">
      <c r="A226" t="b">
        <v>0</v>
      </c>
      <c r="B226" t="b">
        <v>0</v>
      </c>
      <c r="D226" s="48" t="s">
        <v>70</v>
      </c>
      <c r="E226" s="43" t="s">
        <v>72</v>
      </c>
      <c r="F226" s="43" t="s">
        <v>75</v>
      </c>
      <c r="G226" s="43" t="s">
        <v>76</v>
      </c>
      <c r="H226" s="43" t="s">
        <v>74</v>
      </c>
      <c r="I226" s="49" t="s">
        <v>74</v>
      </c>
      <c r="J226" s="43" t="s">
        <v>74</v>
      </c>
      <c r="K226" s="43">
        <v>0.02</v>
      </c>
      <c r="L226" s="43">
        <v>7.0000000000000007E-2</v>
      </c>
      <c r="M226" s="43">
        <v>7.0000000000000007E-2</v>
      </c>
      <c r="N226" s="43">
        <v>0</v>
      </c>
      <c r="O226" s="43">
        <v>7.0000000000000007E-2</v>
      </c>
      <c r="P226" s="43">
        <v>7.0000000000000007E-2</v>
      </c>
      <c r="Q226" s="43">
        <v>7.0000000000000007E-2</v>
      </c>
      <c r="R226" s="43">
        <v>0</v>
      </c>
      <c r="S226" s="43">
        <v>0</v>
      </c>
      <c r="T226" s="43" t="s">
        <v>70</v>
      </c>
      <c r="U226" s="51" t="s">
        <v>70</v>
      </c>
    </row>
    <row r="227" spans="1:21" ht="30" x14ac:dyDescent="0.25">
      <c r="A227" t="b">
        <v>0</v>
      </c>
      <c r="B227" t="b">
        <v>0</v>
      </c>
      <c r="D227" s="48" t="s">
        <v>70</v>
      </c>
      <c r="E227" s="43" t="s">
        <v>72</v>
      </c>
      <c r="F227" s="43" t="s">
        <v>77</v>
      </c>
      <c r="G227" s="43" t="s">
        <v>151</v>
      </c>
      <c r="H227" s="43" t="s">
        <v>74</v>
      </c>
      <c r="I227" s="49" t="s">
        <v>74</v>
      </c>
      <c r="J227" s="43" t="s">
        <v>74</v>
      </c>
      <c r="K227" s="43">
        <v>0</v>
      </c>
      <c r="L227" s="43">
        <v>0.12</v>
      </c>
      <c r="M227" s="43">
        <v>0.12</v>
      </c>
      <c r="N227" s="43">
        <v>0</v>
      </c>
      <c r="O227" s="43">
        <v>0.12</v>
      </c>
      <c r="P227" s="43">
        <v>0.12</v>
      </c>
      <c r="Q227" s="43">
        <v>0.12</v>
      </c>
      <c r="R227" s="43">
        <v>0</v>
      </c>
      <c r="S227" s="43">
        <v>0</v>
      </c>
      <c r="T227" s="43" t="s">
        <v>70</v>
      </c>
      <c r="U227" s="51" t="s">
        <v>70</v>
      </c>
    </row>
    <row r="228" spans="1:21" ht="30" x14ac:dyDescent="0.25">
      <c r="A228" t="b">
        <v>0</v>
      </c>
      <c r="B228" t="b">
        <v>0</v>
      </c>
      <c r="D228" s="48" t="s">
        <v>70</v>
      </c>
      <c r="E228" s="43" t="s">
        <v>72</v>
      </c>
      <c r="F228" s="43" t="s">
        <v>79</v>
      </c>
      <c r="G228" s="43" t="s">
        <v>80</v>
      </c>
      <c r="H228" s="43" t="s">
        <v>74</v>
      </c>
      <c r="I228" s="49" t="s">
        <v>74</v>
      </c>
      <c r="J228" s="43" t="s">
        <v>74</v>
      </c>
      <c r="K228" s="43">
        <v>0</v>
      </c>
      <c r="L228" s="43">
        <v>0</v>
      </c>
      <c r="M228" s="43">
        <v>0</v>
      </c>
      <c r="N228" s="43">
        <v>0</v>
      </c>
      <c r="O228" s="43">
        <v>0</v>
      </c>
      <c r="P228" s="43">
        <v>0</v>
      </c>
      <c r="Q228" s="43">
        <v>0</v>
      </c>
      <c r="R228" s="43">
        <v>0</v>
      </c>
      <c r="S228" s="43">
        <v>0</v>
      </c>
      <c r="T228" s="43" t="s">
        <v>70</v>
      </c>
      <c r="U228" s="51" t="s">
        <v>70</v>
      </c>
    </row>
    <row r="229" spans="1:21" ht="30" x14ac:dyDescent="0.25">
      <c r="A229" t="b">
        <v>0</v>
      </c>
      <c r="B229" t="b">
        <v>0</v>
      </c>
      <c r="D229" s="48" t="s">
        <v>70</v>
      </c>
      <c r="E229" s="43" t="s">
        <v>72</v>
      </c>
      <c r="F229" s="43" t="s">
        <v>81</v>
      </c>
      <c r="G229" s="43" t="s">
        <v>82</v>
      </c>
      <c r="H229" s="43" t="s">
        <v>74</v>
      </c>
      <c r="I229" s="49" t="s">
        <v>74</v>
      </c>
      <c r="J229" s="43" t="s">
        <v>74</v>
      </c>
      <c r="K229" s="43">
        <v>0</v>
      </c>
      <c r="L229" s="43">
        <v>0</v>
      </c>
      <c r="M229" s="43">
        <v>0</v>
      </c>
      <c r="N229" s="43">
        <v>0</v>
      </c>
      <c r="O229" s="43">
        <v>0</v>
      </c>
      <c r="P229" s="43">
        <v>0</v>
      </c>
      <c r="Q229" s="43">
        <v>0</v>
      </c>
      <c r="R229" s="43">
        <v>0.5</v>
      </c>
      <c r="S229" s="43">
        <v>0</v>
      </c>
      <c r="T229" s="43" t="s">
        <v>70</v>
      </c>
      <c r="U229" s="51" t="s">
        <v>70</v>
      </c>
    </row>
    <row r="230" spans="1:21" ht="45" x14ac:dyDescent="0.25">
      <c r="A230" t="b">
        <v>0</v>
      </c>
      <c r="B230" t="b">
        <v>0</v>
      </c>
      <c r="D230" s="48" t="s">
        <v>70</v>
      </c>
      <c r="E230" s="43" t="s">
        <v>72</v>
      </c>
      <c r="F230" s="43" t="s">
        <v>83</v>
      </c>
      <c r="G230" s="43" t="s">
        <v>84</v>
      </c>
      <c r="H230" s="43" t="s">
        <v>74</v>
      </c>
      <c r="I230" s="49" t="s">
        <v>74</v>
      </c>
      <c r="J230" s="43" t="s">
        <v>74</v>
      </c>
      <c r="K230" s="43">
        <v>0.05</v>
      </c>
      <c r="L230" s="43">
        <v>7.0000000000000007E-2</v>
      </c>
      <c r="M230" s="43">
        <v>7.0000000000000007E-2</v>
      </c>
      <c r="N230" s="43">
        <v>0</v>
      </c>
      <c r="O230" s="43">
        <v>7.0000000000000007E-2</v>
      </c>
      <c r="P230" s="43">
        <v>7.0000000000000007E-2</v>
      </c>
      <c r="Q230" s="43">
        <v>7.0000000000000007E-2</v>
      </c>
      <c r="R230" s="43">
        <v>0</v>
      </c>
      <c r="S230" s="43">
        <v>0</v>
      </c>
      <c r="T230" s="43" t="s">
        <v>70</v>
      </c>
      <c r="U230" s="51" t="s">
        <v>70</v>
      </c>
    </row>
    <row r="231" spans="1:21" ht="30" x14ac:dyDescent="0.25">
      <c r="A231" t="b">
        <v>0</v>
      </c>
      <c r="B231" t="b">
        <v>0</v>
      </c>
      <c r="D231" s="48" t="s">
        <v>70</v>
      </c>
      <c r="E231" s="43" t="s">
        <v>72</v>
      </c>
      <c r="F231" s="43" t="s">
        <v>85</v>
      </c>
      <c r="G231" s="43" t="s">
        <v>86</v>
      </c>
      <c r="H231" s="43" t="s">
        <v>74</v>
      </c>
      <c r="I231" s="49" t="s">
        <v>74</v>
      </c>
      <c r="J231" s="43" t="s">
        <v>74</v>
      </c>
      <c r="K231" s="43">
        <v>0</v>
      </c>
      <c r="L231" s="43">
        <v>0</v>
      </c>
      <c r="M231" s="43">
        <v>0</v>
      </c>
      <c r="N231" s="43">
        <v>0</v>
      </c>
      <c r="O231" s="43">
        <v>0</v>
      </c>
      <c r="P231" s="43">
        <v>0</v>
      </c>
      <c r="Q231" s="43">
        <v>0</v>
      </c>
      <c r="R231" s="43">
        <v>0</v>
      </c>
      <c r="S231" s="43">
        <v>0</v>
      </c>
      <c r="T231" s="43" t="s">
        <v>70</v>
      </c>
      <c r="U231" s="51" t="s">
        <v>70</v>
      </c>
    </row>
    <row r="232" spans="1:21" ht="30" x14ac:dyDescent="0.25">
      <c r="A232" t="b">
        <v>0</v>
      </c>
      <c r="B232" t="b">
        <v>0</v>
      </c>
      <c r="D232" s="48" t="s">
        <v>70</v>
      </c>
      <c r="E232" s="43" t="s">
        <v>72</v>
      </c>
      <c r="F232" s="43" t="s">
        <v>91</v>
      </c>
      <c r="G232" s="43" t="s">
        <v>92</v>
      </c>
      <c r="H232" s="43" t="s">
        <v>74</v>
      </c>
      <c r="I232" s="49" t="s">
        <v>74</v>
      </c>
      <c r="J232" s="43" t="s">
        <v>74</v>
      </c>
      <c r="K232" s="43">
        <v>-3.0000000000000006E-2</v>
      </c>
      <c r="L232" s="43">
        <v>-4.9950000000000008E-2</v>
      </c>
      <c r="M232" s="43">
        <v>-4.9950000000000008E-2</v>
      </c>
      <c r="N232" s="43">
        <v>0</v>
      </c>
      <c r="O232" s="43">
        <v>-4.9950000000000008E-2</v>
      </c>
      <c r="P232" s="43">
        <v>-4.9950000000000008E-2</v>
      </c>
      <c r="Q232" s="43">
        <v>-6.0000000000000012E-2</v>
      </c>
      <c r="R232" s="43">
        <v>0</v>
      </c>
      <c r="S232" s="43">
        <v>0</v>
      </c>
      <c r="T232" s="43" t="s">
        <v>70</v>
      </c>
      <c r="U232" s="51" t="s">
        <v>70</v>
      </c>
    </row>
    <row r="233" spans="1:21" ht="45" x14ac:dyDescent="0.25">
      <c r="A233" t="b">
        <v>0</v>
      </c>
      <c r="B233" t="b">
        <v>0</v>
      </c>
      <c r="D233" s="48" t="s">
        <v>70</v>
      </c>
      <c r="E233" s="43" t="s">
        <v>72</v>
      </c>
      <c r="F233" s="43" t="s">
        <v>87</v>
      </c>
      <c r="G233" s="43" t="s">
        <v>88</v>
      </c>
      <c r="H233" s="43" t="s">
        <v>74</v>
      </c>
      <c r="I233" s="49" t="s">
        <v>74</v>
      </c>
      <c r="J233" s="43" t="s">
        <v>74</v>
      </c>
      <c r="K233" s="43">
        <v>0</v>
      </c>
      <c r="L233" s="43">
        <v>0</v>
      </c>
      <c r="M233" s="43">
        <v>0</v>
      </c>
      <c r="N233" s="43">
        <v>0</v>
      </c>
      <c r="O233" s="43">
        <v>0</v>
      </c>
      <c r="P233" s="43">
        <v>0</v>
      </c>
      <c r="Q233" s="43">
        <v>2.5000000000000001E-3</v>
      </c>
      <c r="R233" s="43">
        <v>0</v>
      </c>
      <c r="S233" s="43">
        <v>0</v>
      </c>
      <c r="T233" s="43" t="s">
        <v>70</v>
      </c>
      <c r="U233" s="51" t="s">
        <v>70</v>
      </c>
    </row>
    <row r="234" spans="1:21" ht="30" x14ac:dyDescent="0.25">
      <c r="A234" t="b">
        <v>0</v>
      </c>
      <c r="B234" t="b">
        <v>0</v>
      </c>
      <c r="D234" s="48" t="s">
        <v>70</v>
      </c>
      <c r="E234" s="43" t="s">
        <v>72</v>
      </c>
      <c r="F234" s="43" t="s">
        <v>89</v>
      </c>
      <c r="G234" s="43" t="s">
        <v>90</v>
      </c>
      <c r="H234" s="43" t="s">
        <v>74</v>
      </c>
      <c r="I234" s="49" t="s">
        <v>74</v>
      </c>
      <c r="J234" s="43" t="s">
        <v>74</v>
      </c>
      <c r="K234" s="43">
        <v>0</v>
      </c>
      <c r="L234" s="43">
        <v>7.4999999999999997E-2</v>
      </c>
      <c r="M234" s="43">
        <v>7.4999999999999997E-2</v>
      </c>
      <c r="N234" s="43">
        <v>0</v>
      </c>
      <c r="O234" s="43">
        <v>0</v>
      </c>
      <c r="P234" s="43">
        <v>0</v>
      </c>
      <c r="Q234" s="43">
        <v>7.4999999999999997E-2</v>
      </c>
      <c r="R234" s="43">
        <v>0</v>
      </c>
      <c r="S234" s="43">
        <v>0</v>
      </c>
      <c r="T234" s="43" t="s">
        <v>70</v>
      </c>
      <c r="U234" s="51" t="s">
        <v>70</v>
      </c>
    </row>
    <row r="235" spans="1:21" x14ac:dyDescent="0.25">
      <c r="A235" t="b">
        <v>0</v>
      </c>
      <c r="B235" t="b">
        <v>0</v>
      </c>
      <c r="D235" s="48" t="s">
        <v>93</v>
      </c>
      <c r="E235" s="43" t="s">
        <v>70</v>
      </c>
      <c r="F235" s="43" t="s">
        <v>70</v>
      </c>
      <c r="G235" s="43" t="s">
        <v>70</v>
      </c>
      <c r="H235" s="43" t="s">
        <v>70</v>
      </c>
      <c r="I235" s="49" t="s">
        <v>70</v>
      </c>
      <c r="J235" s="43" t="s">
        <v>70</v>
      </c>
      <c r="K235" s="43">
        <v>0.04</v>
      </c>
      <c r="L235" s="43">
        <v>0.28505000000000003</v>
      </c>
      <c r="M235" s="43">
        <v>0.28505000000000003</v>
      </c>
      <c r="N235" s="43">
        <v>0</v>
      </c>
      <c r="O235" s="43">
        <v>0.21005000000000001</v>
      </c>
      <c r="P235" s="43">
        <v>0.21005000000000001</v>
      </c>
      <c r="Q235" s="43">
        <v>0.27750000000000002</v>
      </c>
      <c r="R235" s="43">
        <v>0.5</v>
      </c>
      <c r="S235" s="43">
        <v>0</v>
      </c>
      <c r="T235" s="43" t="s">
        <v>70</v>
      </c>
      <c r="U235" s="51" t="s">
        <v>70</v>
      </c>
    </row>
    <row r="236" spans="1:21" x14ac:dyDescent="0.25">
      <c r="A236" t="b">
        <v>1</v>
      </c>
      <c r="B236" t="b">
        <v>1</v>
      </c>
      <c r="D236" s="48" t="s">
        <v>94</v>
      </c>
      <c r="E236" s="43" t="s">
        <v>70</v>
      </c>
      <c r="F236" s="43" t="s">
        <v>70</v>
      </c>
      <c r="G236" s="43" t="s">
        <v>70</v>
      </c>
      <c r="H236" s="43" t="s">
        <v>70</v>
      </c>
      <c r="I236" s="49" t="s">
        <v>70</v>
      </c>
      <c r="J236" s="43" t="s">
        <v>70</v>
      </c>
      <c r="K236" s="43">
        <v>23998615.768400002</v>
      </c>
      <c r="L236" s="43">
        <v>25471578.738450002</v>
      </c>
      <c r="M236" s="43">
        <v>13744576.236105001</v>
      </c>
      <c r="N236" s="43">
        <v>0</v>
      </c>
      <c r="O236" s="43">
        <v>3718019.0936542503</v>
      </c>
      <c r="P236" s="43">
        <v>0</v>
      </c>
      <c r="Q236" s="43">
        <v>6816681.3435875</v>
      </c>
      <c r="R236" s="43">
        <v>3103275</v>
      </c>
      <c r="S236" s="43">
        <v>12413100</v>
      </c>
      <c r="T236" s="43">
        <v>89265846.180196762</v>
      </c>
      <c r="U236" s="51">
        <v>0.75972958954383263</v>
      </c>
    </row>
    <row r="237" spans="1:21" x14ac:dyDescent="0.25">
      <c r="A237" t="b">
        <v>0</v>
      </c>
      <c r="B237" t="b">
        <v>0</v>
      </c>
      <c r="D237" s="48" t="s">
        <v>95</v>
      </c>
      <c r="E237" s="43" t="s">
        <v>96</v>
      </c>
      <c r="F237" s="43" t="s">
        <v>97</v>
      </c>
      <c r="G237" s="43" t="s">
        <v>98</v>
      </c>
      <c r="H237" s="43" t="s">
        <v>70</v>
      </c>
      <c r="I237" s="49" t="s">
        <v>70</v>
      </c>
      <c r="J237" s="43" t="s">
        <v>70</v>
      </c>
      <c r="K237" s="43">
        <v>6.0000000000000001E-3</v>
      </c>
      <c r="L237" s="43">
        <v>0.03</v>
      </c>
      <c r="M237" s="43">
        <v>0.03</v>
      </c>
      <c r="N237" s="43">
        <v>0</v>
      </c>
      <c r="O237" s="43">
        <v>0</v>
      </c>
      <c r="P237" s="43">
        <v>0</v>
      </c>
      <c r="Q237" s="43">
        <v>1.5E-3</v>
      </c>
      <c r="R237" s="43">
        <v>0</v>
      </c>
      <c r="S237" s="43">
        <v>0</v>
      </c>
      <c r="T237" s="43" t="s">
        <v>70</v>
      </c>
      <c r="U237" s="51" t="s">
        <v>70</v>
      </c>
    </row>
    <row r="238" spans="1:21" ht="30" x14ac:dyDescent="0.25">
      <c r="A238" t="b">
        <v>0</v>
      </c>
      <c r="B238" t="b">
        <v>0</v>
      </c>
      <c r="D238" s="48" t="s">
        <v>70</v>
      </c>
      <c r="E238" s="43" t="s">
        <v>96</v>
      </c>
      <c r="F238" s="43" t="s">
        <v>99</v>
      </c>
      <c r="G238" s="43" t="s">
        <v>98</v>
      </c>
      <c r="H238" s="43" t="s">
        <v>70</v>
      </c>
      <c r="I238" s="49" t="s">
        <v>70</v>
      </c>
      <c r="J238" s="43" t="s">
        <v>70</v>
      </c>
      <c r="K238" s="43">
        <v>0</v>
      </c>
      <c r="L238" s="43">
        <v>0</v>
      </c>
      <c r="M238" s="43">
        <v>0</v>
      </c>
      <c r="N238" s="43">
        <v>0</v>
      </c>
      <c r="O238" s="43">
        <v>0</v>
      </c>
      <c r="P238" s="43">
        <v>0</v>
      </c>
      <c r="Q238" s="43">
        <v>0</v>
      </c>
      <c r="R238" s="43">
        <v>0</v>
      </c>
      <c r="S238" s="43">
        <v>0</v>
      </c>
      <c r="T238" s="43" t="s">
        <v>70</v>
      </c>
      <c r="U238" s="51" t="s">
        <v>70</v>
      </c>
    </row>
    <row r="239" spans="1:21" ht="30" x14ac:dyDescent="0.25">
      <c r="A239" t="b">
        <v>0</v>
      </c>
      <c r="B239" t="b">
        <v>0</v>
      </c>
      <c r="D239" s="48" t="s">
        <v>70</v>
      </c>
      <c r="E239" s="43" t="s">
        <v>96</v>
      </c>
      <c r="F239" s="43" t="s">
        <v>100</v>
      </c>
      <c r="G239" s="43" t="s">
        <v>98</v>
      </c>
      <c r="H239" s="43" t="s">
        <v>70</v>
      </c>
      <c r="I239" s="49" t="s">
        <v>70</v>
      </c>
      <c r="J239" s="43" t="s">
        <v>70</v>
      </c>
      <c r="K239" s="43">
        <v>0</v>
      </c>
      <c r="L239" s="43">
        <v>0</v>
      </c>
      <c r="M239" s="43">
        <v>0</v>
      </c>
      <c r="N239" s="43">
        <v>0</v>
      </c>
      <c r="O239" s="43">
        <v>0</v>
      </c>
      <c r="P239" s="43">
        <v>0</v>
      </c>
      <c r="Q239" s="43">
        <v>0</v>
      </c>
      <c r="R239" s="43">
        <v>0</v>
      </c>
      <c r="S239" s="43">
        <v>0</v>
      </c>
      <c r="T239" s="43" t="s">
        <v>70</v>
      </c>
      <c r="U239" s="51" t="s">
        <v>70</v>
      </c>
    </row>
    <row r="240" spans="1:21" x14ac:dyDescent="0.25">
      <c r="A240" t="b">
        <v>0</v>
      </c>
      <c r="B240" t="b">
        <v>0</v>
      </c>
      <c r="D240" s="48" t="s">
        <v>70</v>
      </c>
      <c r="E240" s="43" t="s">
        <v>96</v>
      </c>
      <c r="F240" s="43" t="s">
        <v>102</v>
      </c>
      <c r="G240" s="43" t="s">
        <v>98</v>
      </c>
      <c r="H240" s="43" t="s">
        <v>70</v>
      </c>
      <c r="I240" s="49" t="s">
        <v>70</v>
      </c>
      <c r="J240" s="43" t="s">
        <v>70</v>
      </c>
      <c r="K240" s="43">
        <v>0</v>
      </c>
      <c r="L240" s="43">
        <v>0</v>
      </c>
      <c r="M240" s="43">
        <v>0</v>
      </c>
      <c r="N240" s="43">
        <v>0</v>
      </c>
      <c r="O240" s="43">
        <v>0</v>
      </c>
      <c r="P240" s="43">
        <v>0</v>
      </c>
      <c r="Q240" s="43">
        <v>0</v>
      </c>
      <c r="R240" s="43">
        <v>0</v>
      </c>
      <c r="S240" s="43">
        <v>0</v>
      </c>
      <c r="T240" s="43" t="s">
        <v>70</v>
      </c>
      <c r="U240" s="51" t="s">
        <v>70</v>
      </c>
    </row>
    <row r="241" spans="1:21" x14ac:dyDescent="0.25">
      <c r="A241" t="b">
        <v>0</v>
      </c>
      <c r="B241" t="b">
        <v>0</v>
      </c>
      <c r="D241" s="48" t="s">
        <v>70</v>
      </c>
      <c r="E241" s="43" t="s">
        <v>96</v>
      </c>
      <c r="F241" s="43" t="s">
        <v>101</v>
      </c>
      <c r="G241" s="43" t="s">
        <v>98</v>
      </c>
      <c r="H241" s="43" t="s">
        <v>70</v>
      </c>
      <c r="I241" s="49" t="s">
        <v>70</v>
      </c>
      <c r="J241" s="43" t="s">
        <v>70</v>
      </c>
      <c r="K241" s="43">
        <v>0</v>
      </c>
      <c r="L241" s="43">
        <v>0</v>
      </c>
      <c r="M241" s="43">
        <v>0</v>
      </c>
      <c r="N241" s="43">
        <v>0</v>
      </c>
      <c r="O241" s="43">
        <v>0</v>
      </c>
      <c r="P241" s="43">
        <v>0</v>
      </c>
      <c r="Q241" s="43">
        <v>0</v>
      </c>
      <c r="R241" s="43">
        <v>0</v>
      </c>
      <c r="S241" s="43">
        <v>0</v>
      </c>
      <c r="T241" s="43" t="s">
        <v>70</v>
      </c>
      <c r="U241" s="51" t="s">
        <v>70</v>
      </c>
    </row>
    <row r="242" spans="1:21" ht="30" x14ac:dyDescent="0.25">
      <c r="A242" t="b">
        <v>0</v>
      </c>
      <c r="B242" t="b">
        <v>0</v>
      </c>
      <c r="D242" s="48" t="s">
        <v>70</v>
      </c>
      <c r="E242" s="43" t="s">
        <v>96</v>
      </c>
      <c r="F242" s="43" t="s">
        <v>104</v>
      </c>
      <c r="G242" s="43" t="s">
        <v>105</v>
      </c>
      <c r="H242" s="43" t="s">
        <v>70</v>
      </c>
      <c r="I242" s="49" t="s">
        <v>70</v>
      </c>
      <c r="J242" s="43" t="s">
        <v>70</v>
      </c>
      <c r="K242" s="43">
        <v>0</v>
      </c>
      <c r="L242" s="43">
        <v>0</v>
      </c>
      <c r="M242" s="43">
        <v>0</v>
      </c>
      <c r="N242" s="43">
        <v>0</v>
      </c>
      <c r="O242" s="43">
        <v>0</v>
      </c>
      <c r="P242" s="43">
        <v>0</v>
      </c>
      <c r="Q242" s="43">
        <v>0</v>
      </c>
      <c r="R242" s="43">
        <v>0.2</v>
      </c>
      <c r="S242" s="43">
        <v>0</v>
      </c>
      <c r="T242" s="43" t="s">
        <v>70</v>
      </c>
      <c r="U242" s="51" t="s">
        <v>70</v>
      </c>
    </row>
    <row r="243" spans="1:21" ht="30" x14ac:dyDescent="0.25">
      <c r="A243" t="b">
        <v>0</v>
      </c>
      <c r="B243" t="b">
        <v>0</v>
      </c>
      <c r="D243" s="48" t="s">
        <v>70</v>
      </c>
      <c r="E243" s="43" t="s">
        <v>96</v>
      </c>
      <c r="F243" s="43" t="s">
        <v>106</v>
      </c>
      <c r="G243" s="43" t="s">
        <v>105</v>
      </c>
      <c r="H243" s="43" t="s">
        <v>70</v>
      </c>
      <c r="I243" s="49" t="s">
        <v>70</v>
      </c>
      <c r="J243" s="43" t="s">
        <v>70</v>
      </c>
      <c r="K243" s="43">
        <v>0</v>
      </c>
      <c r="L243" s="43">
        <v>0</v>
      </c>
      <c r="M243" s="43">
        <v>0</v>
      </c>
      <c r="N243" s="43">
        <v>0</v>
      </c>
      <c r="O243" s="43">
        <v>0</v>
      </c>
      <c r="P243" s="43">
        <v>0</v>
      </c>
      <c r="Q243" s="43">
        <v>0</v>
      </c>
      <c r="R243" s="43">
        <v>0</v>
      </c>
      <c r="S243" s="43">
        <v>0.5</v>
      </c>
      <c r="T243" s="43" t="s">
        <v>70</v>
      </c>
      <c r="U243" s="51" t="s">
        <v>70</v>
      </c>
    </row>
    <row r="244" spans="1:21" x14ac:dyDescent="0.25">
      <c r="A244" t="b">
        <v>0</v>
      </c>
      <c r="B244" t="b">
        <v>0</v>
      </c>
      <c r="D244" s="48" t="s">
        <v>70</v>
      </c>
      <c r="E244" s="43" t="s">
        <v>96</v>
      </c>
      <c r="F244" s="43" t="s">
        <v>107</v>
      </c>
      <c r="G244" s="43" t="s">
        <v>108</v>
      </c>
      <c r="H244" s="43" t="s">
        <v>70</v>
      </c>
      <c r="I244" s="49" t="s">
        <v>70</v>
      </c>
      <c r="J244" s="43" t="s">
        <v>70</v>
      </c>
      <c r="K244" s="43">
        <v>0</v>
      </c>
      <c r="L244" s="43">
        <v>1.0000000000000002E-2</v>
      </c>
      <c r="M244" s="43">
        <v>1.0000000000000002E-2</v>
      </c>
      <c r="N244" s="43">
        <v>0</v>
      </c>
      <c r="O244" s="43">
        <v>1.0000000000000002E-2</v>
      </c>
      <c r="P244" s="43">
        <v>1.0000000000000002E-2</v>
      </c>
      <c r="Q244" s="43">
        <v>0.05</v>
      </c>
      <c r="R244" s="43">
        <v>0</v>
      </c>
      <c r="S244" s="43">
        <v>0</v>
      </c>
      <c r="T244" s="43" t="s">
        <v>70</v>
      </c>
      <c r="U244" s="51" t="s">
        <v>70</v>
      </c>
    </row>
    <row r="245" spans="1:21" x14ac:dyDescent="0.25">
      <c r="A245" t="b">
        <v>0</v>
      </c>
      <c r="B245" t="b">
        <v>0</v>
      </c>
      <c r="D245" s="48" t="s">
        <v>70</v>
      </c>
      <c r="E245" s="43" t="s">
        <v>96</v>
      </c>
      <c r="F245" s="43" t="s">
        <v>103</v>
      </c>
      <c r="G245" s="43" t="s">
        <v>98</v>
      </c>
      <c r="H245" s="43" t="s">
        <v>70</v>
      </c>
      <c r="I245" s="49" t="s">
        <v>70</v>
      </c>
      <c r="J245" s="43" t="s">
        <v>70</v>
      </c>
      <c r="K245" s="43">
        <v>0</v>
      </c>
      <c r="L245" s="43">
        <v>0</v>
      </c>
      <c r="M245" s="43">
        <v>0</v>
      </c>
      <c r="N245" s="43">
        <v>0</v>
      </c>
      <c r="O245" s="43">
        <v>0</v>
      </c>
      <c r="P245" s="43">
        <v>0</v>
      </c>
      <c r="Q245" s="43">
        <v>0</v>
      </c>
      <c r="R245" s="43">
        <v>0</v>
      </c>
      <c r="S245" s="43">
        <v>0</v>
      </c>
      <c r="T245" s="43" t="s">
        <v>70</v>
      </c>
      <c r="U245" s="51" t="s">
        <v>70</v>
      </c>
    </row>
    <row r="246" spans="1:21" x14ac:dyDescent="0.25">
      <c r="A246" t="b">
        <v>0</v>
      </c>
      <c r="B246" t="b">
        <v>0</v>
      </c>
      <c r="D246" s="48" t="s">
        <v>109</v>
      </c>
      <c r="E246" s="43" t="s">
        <v>70</v>
      </c>
      <c r="F246" s="43" t="s">
        <v>70</v>
      </c>
      <c r="G246" s="43" t="s">
        <v>70</v>
      </c>
      <c r="H246" s="43" t="s">
        <v>70</v>
      </c>
      <c r="I246" s="49" t="s">
        <v>70</v>
      </c>
      <c r="J246" s="43" t="s">
        <v>70</v>
      </c>
      <c r="K246" s="43">
        <v>6.0000000000000001E-3</v>
      </c>
      <c r="L246" s="43">
        <v>0.04</v>
      </c>
      <c r="M246" s="43">
        <v>0.04</v>
      </c>
      <c r="N246" s="43">
        <v>0</v>
      </c>
      <c r="O246" s="43">
        <v>1.0000000000000002E-2</v>
      </c>
      <c r="P246" s="43">
        <v>1.0000000000000002E-2</v>
      </c>
      <c r="Q246" s="43">
        <v>5.1500000000000004E-2</v>
      </c>
      <c r="R246" s="43">
        <v>0.2</v>
      </c>
      <c r="S246" s="43">
        <v>0.5</v>
      </c>
      <c r="T246" s="43" t="s">
        <v>70</v>
      </c>
      <c r="U246" s="51" t="s">
        <v>70</v>
      </c>
    </row>
    <row r="247" spans="1:21" x14ac:dyDescent="0.25">
      <c r="A247" t="b">
        <v>1</v>
      </c>
      <c r="B247" t="b">
        <v>1</v>
      </c>
      <c r="D247" s="48" t="s">
        <v>110</v>
      </c>
      <c r="E247" s="43" t="s">
        <v>70</v>
      </c>
      <c r="F247" s="43" t="s">
        <v>70</v>
      </c>
      <c r="G247" s="43" t="s">
        <v>70</v>
      </c>
      <c r="H247" s="43" t="s">
        <v>70</v>
      </c>
      <c r="I247" s="49" t="s">
        <v>70</v>
      </c>
      <c r="J247" s="43" t="s">
        <v>70</v>
      </c>
      <c r="K247" s="43">
        <v>143991.69461040001</v>
      </c>
      <c r="L247" s="43">
        <v>1018863.1495380001</v>
      </c>
      <c r="M247" s="43">
        <v>549783.04944420001</v>
      </c>
      <c r="N247" s="43">
        <v>0</v>
      </c>
      <c r="O247" s="43">
        <v>37180.190936542509</v>
      </c>
      <c r="P247" s="43">
        <v>0</v>
      </c>
      <c r="Q247" s="43">
        <v>351059.08919475629</v>
      </c>
      <c r="R247" s="43">
        <v>620655</v>
      </c>
      <c r="S247" s="43">
        <v>6206550</v>
      </c>
      <c r="T247" s="43">
        <v>8928082.1737238988</v>
      </c>
      <c r="U247" s="51">
        <v>7.5985704449207686E-2</v>
      </c>
    </row>
    <row r="248" spans="1:21" x14ac:dyDescent="0.25">
      <c r="A248" t="b">
        <v>1</v>
      </c>
      <c r="B248" t="b">
        <v>1</v>
      </c>
      <c r="D248" s="48" t="s">
        <v>111</v>
      </c>
      <c r="E248" s="43" t="s">
        <v>70</v>
      </c>
      <c r="F248" s="43" t="s">
        <v>70</v>
      </c>
      <c r="G248" s="43" t="s">
        <v>70</v>
      </c>
      <c r="H248" s="43" t="s">
        <v>70</v>
      </c>
      <c r="I248" s="49" t="s">
        <v>70</v>
      </c>
      <c r="J248" s="43" t="s">
        <v>70</v>
      </c>
      <c r="K248" s="43">
        <v>24142607.463010404</v>
      </c>
      <c r="L248" s="43">
        <v>26490441.887988001</v>
      </c>
      <c r="M248" s="43">
        <v>14294359.285549201</v>
      </c>
      <c r="N248" s="43">
        <v>0</v>
      </c>
      <c r="O248" s="43">
        <v>3755199.2845907928</v>
      </c>
      <c r="P248" s="43">
        <v>0</v>
      </c>
      <c r="Q248" s="43">
        <v>7167740.432782257</v>
      </c>
      <c r="R248" s="43">
        <v>3723930</v>
      </c>
      <c r="S248" s="43">
        <v>18619650</v>
      </c>
      <c r="T248" s="43">
        <v>98193928.353920653</v>
      </c>
      <c r="U248" s="51">
        <v>0.83571529399304023</v>
      </c>
    </row>
    <row r="249" spans="1:21" ht="30" x14ac:dyDescent="0.25">
      <c r="A249" t="b">
        <v>0</v>
      </c>
      <c r="B249" t="b">
        <v>0</v>
      </c>
      <c r="D249" s="48" t="s">
        <v>112</v>
      </c>
      <c r="E249" s="43" t="s">
        <v>113</v>
      </c>
      <c r="F249" s="43" t="s">
        <v>114</v>
      </c>
      <c r="G249" s="43" t="s">
        <v>115</v>
      </c>
      <c r="H249" s="43" t="s">
        <v>70</v>
      </c>
      <c r="I249" s="49" t="s">
        <v>70</v>
      </c>
      <c r="J249" s="43" t="s">
        <v>70</v>
      </c>
      <c r="K249" s="43">
        <v>0.04</v>
      </c>
      <c r="L249" s="43">
        <v>0</v>
      </c>
      <c r="M249" s="43">
        <v>0</v>
      </c>
      <c r="N249" s="43">
        <v>0</v>
      </c>
      <c r="O249" s="43">
        <v>0</v>
      </c>
      <c r="P249" s="43">
        <v>0</v>
      </c>
      <c r="Q249" s="43">
        <v>0</v>
      </c>
      <c r="R249" s="43">
        <v>0</v>
      </c>
      <c r="S249" s="43">
        <v>0</v>
      </c>
      <c r="T249" s="43" t="s">
        <v>70</v>
      </c>
      <c r="U249" s="51" t="s">
        <v>70</v>
      </c>
    </row>
    <row r="250" spans="1:21" ht="30" x14ac:dyDescent="0.25">
      <c r="A250" t="b">
        <v>0</v>
      </c>
      <c r="B250" t="b">
        <v>0</v>
      </c>
      <c r="D250" s="48" t="s">
        <v>70</v>
      </c>
      <c r="E250" s="43" t="s">
        <v>113</v>
      </c>
      <c r="F250" s="43" t="s">
        <v>116</v>
      </c>
      <c r="G250" s="43" t="s">
        <v>115</v>
      </c>
      <c r="H250" s="43" t="s">
        <v>70</v>
      </c>
      <c r="I250" s="49" t="s">
        <v>70</v>
      </c>
      <c r="J250" s="43" t="s">
        <v>70</v>
      </c>
      <c r="K250" s="43">
        <v>0</v>
      </c>
      <c r="L250" s="43">
        <v>0.04</v>
      </c>
      <c r="M250" s="43">
        <v>0.04</v>
      </c>
      <c r="N250" s="43">
        <v>0</v>
      </c>
      <c r="O250" s="43">
        <v>0.04</v>
      </c>
      <c r="P250" s="43">
        <v>0.04</v>
      </c>
      <c r="Q250" s="43">
        <v>0</v>
      </c>
      <c r="R250" s="43">
        <v>0</v>
      </c>
      <c r="S250" s="43">
        <v>0</v>
      </c>
      <c r="T250" s="43" t="s">
        <v>70</v>
      </c>
      <c r="U250" s="51" t="s">
        <v>70</v>
      </c>
    </row>
    <row r="251" spans="1:21" ht="30" x14ac:dyDescent="0.25">
      <c r="A251" t="b">
        <v>0</v>
      </c>
      <c r="B251" t="b">
        <v>0</v>
      </c>
      <c r="D251" s="48" t="s">
        <v>70</v>
      </c>
      <c r="E251" s="43" t="s">
        <v>113</v>
      </c>
      <c r="F251" s="43" t="s">
        <v>117</v>
      </c>
      <c r="G251" s="43" t="s">
        <v>115</v>
      </c>
      <c r="H251" s="43" t="s">
        <v>70</v>
      </c>
      <c r="I251" s="49" t="s">
        <v>70</v>
      </c>
      <c r="J251" s="43" t="s">
        <v>70</v>
      </c>
      <c r="K251" s="43">
        <v>0</v>
      </c>
      <c r="L251" s="43">
        <v>0</v>
      </c>
      <c r="M251" s="43">
        <v>0</v>
      </c>
      <c r="N251" s="43">
        <v>0</v>
      </c>
      <c r="O251" s="43">
        <v>0</v>
      </c>
      <c r="P251" s="43">
        <v>0</v>
      </c>
      <c r="Q251" s="43">
        <v>0.04</v>
      </c>
      <c r="R251" s="43">
        <v>0.15</v>
      </c>
      <c r="S251" s="43">
        <v>0.15</v>
      </c>
      <c r="T251" s="43" t="s">
        <v>70</v>
      </c>
      <c r="U251" s="51" t="s">
        <v>70</v>
      </c>
    </row>
    <row r="252" spans="1:21" ht="30" x14ac:dyDescent="0.25">
      <c r="A252" t="b">
        <v>0</v>
      </c>
      <c r="B252" t="b">
        <v>0</v>
      </c>
      <c r="D252" s="48" t="s">
        <v>70</v>
      </c>
      <c r="E252" s="43" t="s">
        <v>113</v>
      </c>
      <c r="F252" s="43" t="s">
        <v>118</v>
      </c>
      <c r="G252" s="43" t="s">
        <v>115</v>
      </c>
      <c r="H252" s="43" t="s">
        <v>70</v>
      </c>
      <c r="I252" s="49" t="s">
        <v>70</v>
      </c>
      <c r="J252" s="43" t="s">
        <v>70</v>
      </c>
      <c r="K252" s="43">
        <v>0.14000000000000001</v>
      </c>
      <c r="L252" s="43">
        <v>0.14000000000000001</v>
      </c>
      <c r="M252" s="43">
        <v>0.14000000000000001</v>
      </c>
      <c r="N252" s="43">
        <v>0</v>
      </c>
      <c r="O252" s="43">
        <v>0.14000000000000001</v>
      </c>
      <c r="P252" s="43">
        <v>0.14000000000000001</v>
      </c>
      <c r="Q252" s="43">
        <v>0</v>
      </c>
      <c r="R252" s="43">
        <v>0.3</v>
      </c>
      <c r="S252" s="43">
        <v>0.3</v>
      </c>
      <c r="T252" s="43" t="s">
        <v>70</v>
      </c>
      <c r="U252" s="51" t="s">
        <v>70</v>
      </c>
    </row>
    <row r="253" spans="1:21" x14ac:dyDescent="0.25">
      <c r="A253" t="b">
        <v>0</v>
      </c>
      <c r="B253" t="b">
        <v>0</v>
      </c>
      <c r="D253" s="48" t="s">
        <v>119</v>
      </c>
      <c r="E253" s="43" t="s">
        <v>70</v>
      </c>
      <c r="F253" s="43" t="s">
        <v>70</v>
      </c>
      <c r="G253" s="43" t="s">
        <v>70</v>
      </c>
      <c r="H253" s="43" t="s">
        <v>70</v>
      </c>
      <c r="I253" s="49" t="s">
        <v>70</v>
      </c>
      <c r="J253" s="43" t="s">
        <v>70</v>
      </c>
      <c r="K253" s="43">
        <v>0.18000000000000002</v>
      </c>
      <c r="L253" s="43">
        <v>0.18000000000000002</v>
      </c>
      <c r="M253" s="43">
        <v>0.18000000000000002</v>
      </c>
      <c r="N253" s="43">
        <v>0</v>
      </c>
      <c r="O253" s="43">
        <v>0.18000000000000002</v>
      </c>
      <c r="P253" s="43">
        <v>0.18000000000000002</v>
      </c>
      <c r="Q253" s="43">
        <v>0.04</v>
      </c>
      <c r="R253" s="43">
        <v>0.44999999999999996</v>
      </c>
      <c r="S253" s="43">
        <v>0.44999999999999996</v>
      </c>
      <c r="T253" s="43" t="s">
        <v>70</v>
      </c>
      <c r="U253" s="51" t="s">
        <v>70</v>
      </c>
    </row>
    <row r="254" spans="1:21" x14ac:dyDescent="0.25">
      <c r="A254" t="b">
        <v>1</v>
      </c>
      <c r="B254" t="b">
        <v>1</v>
      </c>
      <c r="D254" s="48" t="s">
        <v>120</v>
      </c>
      <c r="E254" s="43" t="s">
        <v>70</v>
      </c>
      <c r="F254" s="43" t="s">
        <v>70</v>
      </c>
      <c r="G254" s="43" t="s">
        <v>70</v>
      </c>
      <c r="H254" s="43" t="s">
        <v>70</v>
      </c>
      <c r="I254" s="49" t="s">
        <v>70</v>
      </c>
      <c r="J254" s="43" t="s">
        <v>70</v>
      </c>
      <c r="K254" s="43">
        <v>4319750.838312001</v>
      </c>
      <c r="L254" s="43">
        <v>4584884.172921001</v>
      </c>
      <c r="M254" s="43">
        <v>2474023.7224989003</v>
      </c>
      <c r="N254" s="43">
        <v>0</v>
      </c>
      <c r="O254" s="43">
        <v>669243.43685776507</v>
      </c>
      <c r="P254" s="43">
        <v>0</v>
      </c>
      <c r="Q254" s="43">
        <v>272667.25374349998</v>
      </c>
      <c r="R254" s="43">
        <v>1396473.7499999998</v>
      </c>
      <c r="S254" s="43">
        <v>5585894.9999999991</v>
      </c>
      <c r="T254" s="43">
        <v>19302938.174333166</v>
      </c>
      <c r="U254" s="51">
        <v>0.16428470600695974</v>
      </c>
    </row>
    <row r="255" spans="1:21" x14ac:dyDescent="0.25">
      <c r="A255" t="b">
        <v>1</v>
      </c>
      <c r="B255" t="b">
        <v>1</v>
      </c>
      <c r="D255" s="48" t="s">
        <v>121</v>
      </c>
      <c r="E255" s="43" t="s">
        <v>70</v>
      </c>
      <c r="F255" s="43" t="s">
        <v>70</v>
      </c>
      <c r="G255" s="43" t="s">
        <v>70</v>
      </c>
      <c r="H255" s="43" t="s">
        <v>70</v>
      </c>
      <c r="I255" s="49" t="s">
        <v>70</v>
      </c>
      <c r="J255" s="43" t="s">
        <v>70</v>
      </c>
      <c r="K255" s="43">
        <v>28462358.301322401</v>
      </c>
      <c r="L255" s="43">
        <v>31075326.060909003</v>
      </c>
      <c r="M255" s="43">
        <v>16768383.0080481</v>
      </c>
      <c r="N255" s="43">
        <v>0</v>
      </c>
      <c r="O255" s="43">
        <v>4424442.7214485575</v>
      </c>
      <c r="P255" s="43">
        <v>0</v>
      </c>
      <c r="Q255" s="43">
        <v>7440407.6865257574</v>
      </c>
      <c r="R255" s="43">
        <v>5120403.75</v>
      </c>
      <c r="S255" s="43">
        <v>24205545</v>
      </c>
      <c r="T255" s="43">
        <v>117496866.52825382</v>
      </c>
      <c r="U255" s="51">
        <v>1</v>
      </c>
    </row>
    <row r="259" spans="1:21" ht="18.75" x14ac:dyDescent="0.3">
      <c r="D259" s="41" t="s">
        <v>152</v>
      </c>
    </row>
    <row r="260" spans="1:21" x14ac:dyDescent="0.25">
      <c r="D260" s="42" t="s">
        <v>29</v>
      </c>
      <c r="E260" s="57"/>
      <c r="F260" s="57"/>
      <c r="G260" s="57"/>
      <c r="H260" s="57"/>
      <c r="I260" s="57"/>
    </row>
    <row r="262" spans="1:21" ht="60" x14ac:dyDescent="0.25">
      <c r="A262" s="43" t="s">
        <v>55</v>
      </c>
      <c r="B262" s="43" t="s">
        <v>56</v>
      </c>
      <c r="D262" s="44"/>
      <c r="E262" s="45" t="s">
        <v>57</v>
      </c>
      <c r="F262" s="45" t="s">
        <v>58</v>
      </c>
      <c r="G262" s="45" t="s">
        <v>59</v>
      </c>
      <c r="H262" s="45" t="s">
        <v>60</v>
      </c>
      <c r="I262" s="46" t="s">
        <v>61</v>
      </c>
      <c r="J262" s="45" t="s">
        <v>62</v>
      </c>
      <c r="K262" s="45" t="s">
        <v>14</v>
      </c>
      <c r="L262" s="45" t="s">
        <v>15</v>
      </c>
      <c r="M262" s="45" t="s">
        <v>16</v>
      </c>
      <c r="N262" s="45" t="s">
        <v>17</v>
      </c>
      <c r="O262" s="45" t="s">
        <v>18</v>
      </c>
      <c r="P262" s="45" t="s">
        <v>19</v>
      </c>
      <c r="Q262" s="45" t="s">
        <v>20</v>
      </c>
      <c r="R262" s="45" t="s">
        <v>21</v>
      </c>
      <c r="S262" s="45" t="s">
        <v>22</v>
      </c>
      <c r="T262" s="45" t="s">
        <v>13</v>
      </c>
      <c r="U262" s="47" t="s">
        <v>63</v>
      </c>
    </row>
    <row r="263" spans="1:21" ht="30" x14ac:dyDescent="0.25">
      <c r="A263" t="b">
        <v>1</v>
      </c>
      <c r="B263" t="b">
        <v>0</v>
      </c>
      <c r="D263" s="48" t="s">
        <v>64</v>
      </c>
      <c r="E263" s="43" t="s">
        <v>65</v>
      </c>
      <c r="F263" s="43" t="s">
        <v>66</v>
      </c>
      <c r="G263" s="43" t="s">
        <v>67</v>
      </c>
      <c r="H263" s="43">
        <v>500</v>
      </c>
      <c r="I263" s="49">
        <v>170</v>
      </c>
      <c r="J263" s="43" t="s">
        <v>68</v>
      </c>
      <c r="K263" s="50">
        <v>102589093.34999999</v>
      </c>
      <c r="L263" s="50">
        <v>93035538.75</v>
      </c>
      <c r="M263" s="50">
        <v>59673442.5</v>
      </c>
      <c r="N263" s="50">
        <v>0</v>
      </c>
      <c r="O263" s="50">
        <v>14160263.9</v>
      </c>
      <c r="P263" s="50">
        <v>0</v>
      </c>
      <c r="Q263" s="50">
        <v>21092132.899999999</v>
      </c>
      <c r="R263" s="50">
        <v>7140000</v>
      </c>
      <c r="S263" s="50">
        <v>42840000</v>
      </c>
      <c r="T263" s="50">
        <v>340530471.39999998</v>
      </c>
      <c r="U263" s="51">
        <v>0.6952187380944449</v>
      </c>
    </row>
    <row r="264" spans="1:21" x14ac:dyDescent="0.25">
      <c r="A264" t="b">
        <v>1</v>
      </c>
      <c r="B264" t="b">
        <v>1</v>
      </c>
      <c r="D264" s="48" t="s">
        <v>69</v>
      </c>
      <c r="E264" s="43" t="s">
        <v>70</v>
      </c>
      <c r="F264" s="43" t="s">
        <v>70</v>
      </c>
      <c r="G264" s="43" t="s">
        <v>70</v>
      </c>
      <c r="H264" s="43" t="s">
        <v>70</v>
      </c>
      <c r="I264" s="49" t="s">
        <v>70</v>
      </c>
      <c r="J264" s="43" t="s">
        <v>70</v>
      </c>
      <c r="K264" s="50">
        <v>102589093.34999999</v>
      </c>
      <c r="L264" s="50">
        <v>93035538.75</v>
      </c>
      <c r="M264" s="50">
        <v>59673442.5</v>
      </c>
      <c r="N264" s="50">
        <v>0</v>
      </c>
      <c r="O264" s="50">
        <v>14160263.9</v>
      </c>
      <c r="P264" s="50">
        <v>0</v>
      </c>
      <c r="Q264" s="50">
        <v>21092132.899999999</v>
      </c>
      <c r="R264" s="50">
        <v>7140000</v>
      </c>
      <c r="S264" s="50">
        <v>42840000</v>
      </c>
      <c r="T264" s="50">
        <v>340530471.39999998</v>
      </c>
      <c r="U264" s="51">
        <v>0.6952187380944449</v>
      </c>
    </row>
    <row r="265" spans="1:21" ht="30" x14ac:dyDescent="0.25">
      <c r="A265" t="b">
        <v>0</v>
      </c>
      <c r="B265" t="b">
        <v>0</v>
      </c>
      <c r="D265" s="48" t="s">
        <v>71</v>
      </c>
      <c r="E265" s="43" t="s">
        <v>72</v>
      </c>
      <c r="F265" s="43" t="s">
        <v>73</v>
      </c>
      <c r="G265" s="43" t="s">
        <v>9</v>
      </c>
      <c r="H265" s="43" t="s">
        <v>74</v>
      </c>
      <c r="I265" s="49" t="s">
        <v>74</v>
      </c>
      <c r="J265" s="43" t="s">
        <v>74</v>
      </c>
      <c r="K265" s="43">
        <v>0</v>
      </c>
      <c r="L265" s="43">
        <v>0</v>
      </c>
      <c r="M265" s="43">
        <v>0</v>
      </c>
      <c r="N265" s="43">
        <v>0</v>
      </c>
      <c r="O265" s="43">
        <v>0</v>
      </c>
      <c r="P265" s="43">
        <v>0</v>
      </c>
      <c r="Q265" s="43">
        <v>0</v>
      </c>
      <c r="R265" s="43">
        <v>0</v>
      </c>
      <c r="S265" s="43">
        <v>0</v>
      </c>
      <c r="T265" s="43" t="s">
        <v>70</v>
      </c>
      <c r="U265" s="51" t="s">
        <v>70</v>
      </c>
    </row>
    <row r="266" spans="1:21" ht="30" x14ac:dyDescent="0.25">
      <c r="A266" t="b">
        <v>0</v>
      </c>
      <c r="B266" t="b">
        <v>0</v>
      </c>
      <c r="D266" s="48" t="s">
        <v>70</v>
      </c>
      <c r="E266" s="43" t="s">
        <v>72</v>
      </c>
      <c r="F266" s="43" t="s">
        <v>75</v>
      </c>
      <c r="G266" s="43" t="s">
        <v>76</v>
      </c>
      <c r="H266" s="43" t="s">
        <v>74</v>
      </c>
      <c r="I266" s="49" t="s">
        <v>74</v>
      </c>
      <c r="J266" s="43" t="s">
        <v>74</v>
      </c>
      <c r="K266" s="43">
        <v>0.02</v>
      </c>
      <c r="L266" s="43">
        <v>7.0000000000000007E-2</v>
      </c>
      <c r="M266" s="43">
        <v>7.0000000000000007E-2</v>
      </c>
      <c r="N266" s="43">
        <v>0</v>
      </c>
      <c r="O266" s="43">
        <v>7.0000000000000007E-2</v>
      </c>
      <c r="P266" s="43">
        <v>7.0000000000000007E-2</v>
      </c>
      <c r="Q266" s="43">
        <v>7.0000000000000007E-2</v>
      </c>
      <c r="R266" s="43">
        <v>0</v>
      </c>
      <c r="S266" s="43">
        <v>0</v>
      </c>
      <c r="T266" s="43" t="s">
        <v>70</v>
      </c>
      <c r="U266" s="51" t="s">
        <v>70</v>
      </c>
    </row>
    <row r="267" spans="1:21" ht="30" x14ac:dyDescent="0.25">
      <c r="A267" t="b">
        <v>0</v>
      </c>
      <c r="B267" t="b">
        <v>0</v>
      </c>
      <c r="D267" s="48" t="s">
        <v>70</v>
      </c>
      <c r="E267" s="43" t="s">
        <v>72</v>
      </c>
      <c r="F267" s="43" t="s">
        <v>77</v>
      </c>
      <c r="G267" s="43" t="s">
        <v>78</v>
      </c>
      <c r="H267" s="43" t="s">
        <v>74</v>
      </c>
      <c r="I267" s="49" t="s">
        <v>74</v>
      </c>
      <c r="J267" s="43" t="s">
        <v>74</v>
      </c>
      <c r="K267" s="43">
        <v>0</v>
      </c>
      <c r="L267" s="43">
        <v>0</v>
      </c>
      <c r="M267" s="43">
        <v>0</v>
      </c>
      <c r="N267" s="43">
        <v>0</v>
      </c>
      <c r="O267" s="43">
        <v>0</v>
      </c>
      <c r="P267" s="43">
        <v>0</v>
      </c>
      <c r="Q267" s="43">
        <v>0</v>
      </c>
      <c r="R267" s="43">
        <v>0</v>
      </c>
      <c r="S267" s="43">
        <v>0</v>
      </c>
      <c r="T267" s="43" t="s">
        <v>70</v>
      </c>
      <c r="U267" s="51" t="s">
        <v>70</v>
      </c>
    </row>
    <row r="268" spans="1:21" ht="30" x14ac:dyDescent="0.25">
      <c r="A268" t="b">
        <v>0</v>
      </c>
      <c r="B268" t="b">
        <v>0</v>
      </c>
      <c r="D268" s="48" t="s">
        <v>70</v>
      </c>
      <c r="E268" s="43" t="s">
        <v>72</v>
      </c>
      <c r="F268" s="43" t="s">
        <v>79</v>
      </c>
      <c r="G268" s="43" t="s">
        <v>80</v>
      </c>
      <c r="H268" s="43" t="s">
        <v>74</v>
      </c>
      <c r="I268" s="49" t="s">
        <v>74</v>
      </c>
      <c r="J268" s="43" t="s">
        <v>74</v>
      </c>
      <c r="K268" s="43">
        <v>0</v>
      </c>
      <c r="L268" s="43">
        <v>0</v>
      </c>
      <c r="M268" s="43">
        <v>0</v>
      </c>
      <c r="N268" s="43">
        <v>0</v>
      </c>
      <c r="O268" s="43">
        <v>0</v>
      </c>
      <c r="P268" s="43">
        <v>0</v>
      </c>
      <c r="Q268" s="43">
        <v>0</v>
      </c>
      <c r="R268" s="43">
        <v>0</v>
      </c>
      <c r="S268" s="43">
        <v>0</v>
      </c>
      <c r="T268" s="43" t="s">
        <v>70</v>
      </c>
      <c r="U268" s="51" t="s">
        <v>70</v>
      </c>
    </row>
    <row r="269" spans="1:21" ht="30" x14ac:dyDescent="0.25">
      <c r="A269" t="b">
        <v>0</v>
      </c>
      <c r="B269" t="b">
        <v>0</v>
      </c>
      <c r="D269" s="48" t="s">
        <v>70</v>
      </c>
      <c r="E269" s="43" t="s">
        <v>72</v>
      </c>
      <c r="F269" s="43" t="s">
        <v>81</v>
      </c>
      <c r="G269" s="43" t="s">
        <v>82</v>
      </c>
      <c r="H269" s="43" t="s">
        <v>74</v>
      </c>
      <c r="I269" s="49" t="s">
        <v>74</v>
      </c>
      <c r="J269" s="43" t="s">
        <v>74</v>
      </c>
      <c r="K269" s="43">
        <v>0</v>
      </c>
      <c r="L269" s="43">
        <v>0</v>
      </c>
      <c r="M269" s="43">
        <v>0</v>
      </c>
      <c r="N269" s="43">
        <v>0</v>
      </c>
      <c r="O269" s="43">
        <v>0</v>
      </c>
      <c r="P269" s="43">
        <v>0</v>
      </c>
      <c r="Q269" s="43">
        <v>0</v>
      </c>
      <c r="R269" s="43">
        <v>0.5</v>
      </c>
      <c r="S269" s="43">
        <v>0</v>
      </c>
      <c r="T269" s="43" t="s">
        <v>70</v>
      </c>
      <c r="U269" s="51" t="s">
        <v>70</v>
      </c>
    </row>
    <row r="270" spans="1:21" ht="45" x14ac:dyDescent="0.25">
      <c r="A270" t="b">
        <v>0</v>
      </c>
      <c r="B270" t="b">
        <v>0</v>
      </c>
      <c r="D270" s="48" t="s">
        <v>70</v>
      </c>
      <c r="E270" s="43" t="s">
        <v>72</v>
      </c>
      <c r="F270" s="43" t="s">
        <v>83</v>
      </c>
      <c r="G270" s="43" t="s">
        <v>84</v>
      </c>
      <c r="H270" s="43" t="s">
        <v>74</v>
      </c>
      <c r="I270" s="49" t="s">
        <v>74</v>
      </c>
      <c r="J270" s="43" t="s">
        <v>74</v>
      </c>
      <c r="K270" s="43">
        <v>0.05</v>
      </c>
      <c r="L270" s="43">
        <v>7.0000000000000007E-2</v>
      </c>
      <c r="M270" s="43">
        <v>7.0000000000000007E-2</v>
      </c>
      <c r="N270" s="43">
        <v>0</v>
      </c>
      <c r="O270" s="43">
        <v>7.0000000000000007E-2</v>
      </c>
      <c r="P270" s="43">
        <v>7.0000000000000007E-2</v>
      </c>
      <c r="Q270" s="43">
        <v>7.0000000000000007E-2</v>
      </c>
      <c r="R270" s="43">
        <v>0</v>
      </c>
      <c r="S270" s="43">
        <v>0</v>
      </c>
      <c r="T270" s="43" t="s">
        <v>70</v>
      </c>
      <c r="U270" s="51" t="s">
        <v>70</v>
      </c>
    </row>
    <row r="271" spans="1:21" ht="30" x14ac:dyDescent="0.25">
      <c r="A271" t="b">
        <v>0</v>
      </c>
      <c r="B271" t="b">
        <v>0</v>
      </c>
      <c r="D271" s="48" t="s">
        <v>70</v>
      </c>
      <c r="E271" s="43" t="s">
        <v>72</v>
      </c>
      <c r="F271" s="43" t="s">
        <v>85</v>
      </c>
      <c r="G271" s="43" t="s">
        <v>86</v>
      </c>
      <c r="H271" s="43" t="s">
        <v>74</v>
      </c>
      <c r="I271" s="49" t="s">
        <v>74</v>
      </c>
      <c r="J271" s="43" t="s">
        <v>74</v>
      </c>
      <c r="K271" s="43">
        <v>0</v>
      </c>
      <c r="L271" s="43">
        <v>0</v>
      </c>
      <c r="M271" s="43">
        <v>0</v>
      </c>
      <c r="N271" s="43">
        <v>0</v>
      </c>
      <c r="O271" s="43">
        <v>0</v>
      </c>
      <c r="P271" s="43">
        <v>0</v>
      </c>
      <c r="Q271" s="43">
        <v>0</v>
      </c>
      <c r="R271" s="43">
        <v>0</v>
      </c>
      <c r="S271" s="43">
        <v>0</v>
      </c>
      <c r="T271" s="43" t="s">
        <v>70</v>
      </c>
      <c r="U271" s="51" t="s">
        <v>70</v>
      </c>
    </row>
    <row r="272" spans="1:21" ht="45" x14ac:dyDescent="0.25">
      <c r="A272" t="b">
        <v>0</v>
      </c>
      <c r="B272" t="b">
        <v>0</v>
      </c>
      <c r="D272" s="48" t="s">
        <v>70</v>
      </c>
      <c r="E272" s="43" t="s">
        <v>72</v>
      </c>
      <c r="F272" s="43" t="s">
        <v>87</v>
      </c>
      <c r="G272" s="43" t="s">
        <v>88</v>
      </c>
      <c r="H272" s="43" t="s">
        <v>74</v>
      </c>
      <c r="I272" s="49" t="s">
        <v>74</v>
      </c>
      <c r="J272" s="43" t="s">
        <v>74</v>
      </c>
      <c r="K272" s="43">
        <v>0</v>
      </c>
      <c r="L272" s="43">
        <v>0</v>
      </c>
      <c r="M272" s="43">
        <v>0</v>
      </c>
      <c r="N272" s="43">
        <v>0</v>
      </c>
      <c r="O272" s="43">
        <v>0</v>
      </c>
      <c r="P272" s="43">
        <v>0</v>
      </c>
      <c r="Q272" s="43">
        <v>2.5000000000000001E-3</v>
      </c>
      <c r="R272" s="43">
        <v>0</v>
      </c>
      <c r="S272" s="43">
        <v>0</v>
      </c>
      <c r="T272" s="43" t="s">
        <v>70</v>
      </c>
      <c r="U272" s="51" t="s">
        <v>70</v>
      </c>
    </row>
    <row r="273" spans="1:21" ht="30" x14ac:dyDescent="0.25">
      <c r="A273" t="b">
        <v>0</v>
      </c>
      <c r="B273" t="b">
        <v>0</v>
      </c>
      <c r="D273" s="48" t="s">
        <v>70</v>
      </c>
      <c r="E273" s="43" t="s">
        <v>72</v>
      </c>
      <c r="F273" s="43" t="s">
        <v>89</v>
      </c>
      <c r="G273" s="43" t="s">
        <v>90</v>
      </c>
      <c r="H273" s="43" t="s">
        <v>74</v>
      </c>
      <c r="I273" s="49" t="s">
        <v>74</v>
      </c>
      <c r="J273" s="43" t="s">
        <v>74</v>
      </c>
      <c r="K273" s="43">
        <v>0</v>
      </c>
      <c r="L273" s="43">
        <v>7.4999999999999997E-2</v>
      </c>
      <c r="M273" s="43">
        <v>7.4999999999999997E-2</v>
      </c>
      <c r="N273" s="43">
        <v>0</v>
      </c>
      <c r="O273" s="43">
        <v>0</v>
      </c>
      <c r="P273" s="43">
        <v>0</v>
      </c>
      <c r="Q273" s="43">
        <v>7.4999999999999997E-2</v>
      </c>
      <c r="R273" s="43">
        <v>0</v>
      </c>
      <c r="S273" s="43">
        <v>0</v>
      </c>
      <c r="T273" s="43" t="s">
        <v>70</v>
      </c>
      <c r="U273" s="51" t="s">
        <v>70</v>
      </c>
    </row>
    <row r="274" spans="1:21" ht="30" x14ac:dyDescent="0.25">
      <c r="A274" t="b">
        <v>0</v>
      </c>
      <c r="B274" t="b">
        <v>0</v>
      </c>
      <c r="D274" s="48" t="s">
        <v>70</v>
      </c>
      <c r="E274" s="43" t="s">
        <v>72</v>
      </c>
      <c r="F274" s="43" t="s">
        <v>91</v>
      </c>
      <c r="G274" s="43" t="s">
        <v>92</v>
      </c>
      <c r="H274" s="43" t="s">
        <v>74</v>
      </c>
      <c r="I274" s="49" t="s">
        <v>74</v>
      </c>
      <c r="J274" s="43" t="s">
        <v>74</v>
      </c>
      <c r="K274" s="43">
        <v>-3.0000000000000006E-2</v>
      </c>
      <c r="L274" s="43">
        <v>-4.9950000000000008E-2</v>
      </c>
      <c r="M274" s="43">
        <v>-4.9950000000000008E-2</v>
      </c>
      <c r="N274" s="43">
        <v>0</v>
      </c>
      <c r="O274" s="43">
        <v>-4.9950000000000008E-2</v>
      </c>
      <c r="P274" s="43">
        <v>-4.9950000000000008E-2</v>
      </c>
      <c r="Q274" s="43">
        <v>-6.0000000000000012E-2</v>
      </c>
      <c r="R274" s="43">
        <v>0</v>
      </c>
      <c r="S274" s="43">
        <v>0</v>
      </c>
      <c r="T274" s="43" t="s">
        <v>70</v>
      </c>
      <c r="U274" s="51" t="s">
        <v>70</v>
      </c>
    </row>
    <row r="275" spans="1:21" x14ac:dyDescent="0.25">
      <c r="A275" t="b">
        <v>0</v>
      </c>
      <c r="B275" t="b">
        <v>0</v>
      </c>
      <c r="D275" s="48" t="s">
        <v>93</v>
      </c>
      <c r="E275" s="43" t="s">
        <v>70</v>
      </c>
      <c r="F275" s="43" t="s">
        <v>70</v>
      </c>
      <c r="G275" s="43" t="s">
        <v>70</v>
      </c>
      <c r="H275" s="43" t="s">
        <v>70</v>
      </c>
      <c r="I275" s="49" t="s">
        <v>70</v>
      </c>
      <c r="J275" s="43" t="s">
        <v>70</v>
      </c>
      <c r="K275" s="43">
        <v>0.04</v>
      </c>
      <c r="L275" s="43">
        <v>0.16505000000000003</v>
      </c>
      <c r="M275" s="43">
        <v>0.16505000000000003</v>
      </c>
      <c r="N275" s="43">
        <v>0</v>
      </c>
      <c r="O275" s="43">
        <v>9.0050000000000005E-2</v>
      </c>
      <c r="P275" s="43">
        <v>9.0050000000000005E-2</v>
      </c>
      <c r="Q275" s="43">
        <v>0.15750000000000003</v>
      </c>
      <c r="R275" s="43">
        <v>0.5</v>
      </c>
      <c r="S275" s="43">
        <v>0</v>
      </c>
      <c r="T275" s="43" t="s">
        <v>70</v>
      </c>
      <c r="U275" s="51" t="s">
        <v>70</v>
      </c>
    </row>
    <row r="276" spans="1:21" x14ac:dyDescent="0.25">
      <c r="A276" t="b">
        <v>1</v>
      </c>
      <c r="B276" t="b">
        <v>1</v>
      </c>
      <c r="D276" s="48" t="s">
        <v>94</v>
      </c>
      <c r="E276" s="43" t="s">
        <v>70</v>
      </c>
      <c r="F276" s="43" t="s">
        <v>70</v>
      </c>
      <c r="G276" s="43" t="s">
        <v>70</v>
      </c>
      <c r="H276" s="43" t="s">
        <v>70</v>
      </c>
      <c r="I276" s="49" t="s">
        <v>70</v>
      </c>
      <c r="J276" s="43" t="s">
        <v>70</v>
      </c>
      <c r="K276" s="43">
        <v>106692657.08399999</v>
      </c>
      <c r="L276" s="43">
        <v>108391054.4206875</v>
      </c>
      <c r="M276" s="43">
        <v>69522544.184625</v>
      </c>
      <c r="N276" s="43">
        <v>0</v>
      </c>
      <c r="O276" s="43">
        <v>15435395.664194999</v>
      </c>
      <c r="P276" s="43">
        <v>0</v>
      </c>
      <c r="Q276" s="43">
        <v>24414143.831749998</v>
      </c>
      <c r="R276" s="43">
        <v>10710000</v>
      </c>
      <c r="S276" s="43">
        <v>42840000</v>
      </c>
      <c r="T276" s="43">
        <v>378005795.18525743</v>
      </c>
      <c r="U276" s="51">
        <v>0.7717274487673994</v>
      </c>
    </row>
    <row r="277" spans="1:21" x14ac:dyDescent="0.25">
      <c r="A277" t="b">
        <v>0</v>
      </c>
      <c r="B277" t="b">
        <v>0</v>
      </c>
      <c r="D277" s="48" t="s">
        <v>95</v>
      </c>
      <c r="E277" s="43" t="s">
        <v>96</v>
      </c>
      <c r="F277" s="43" t="s">
        <v>97</v>
      </c>
      <c r="G277" s="43" t="s">
        <v>98</v>
      </c>
      <c r="H277" s="43" t="s">
        <v>70</v>
      </c>
      <c r="I277" s="49" t="s">
        <v>70</v>
      </c>
      <c r="J277" s="43" t="s">
        <v>70</v>
      </c>
      <c r="K277" s="43">
        <v>6.0000000000000001E-3</v>
      </c>
      <c r="L277" s="43">
        <v>0.03</v>
      </c>
      <c r="M277" s="43">
        <v>0.03</v>
      </c>
      <c r="N277" s="43">
        <v>0</v>
      </c>
      <c r="O277" s="43">
        <v>0</v>
      </c>
      <c r="P277" s="43">
        <v>0</v>
      </c>
      <c r="Q277" s="43">
        <v>1.5E-3</v>
      </c>
      <c r="R277" s="43">
        <v>0</v>
      </c>
      <c r="S277" s="43">
        <v>0</v>
      </c>
      <c r="T277" s="43" t="s">
        <v>70</v>
      </c>
      <c r="U277" s="51" t="s">
        <v>70</v>
      </c>
    </row>
    <row r="278" spans="1:21" ht="30" x14ac:dyDescent="0.25">
      <c r="A278" t="b">
        <v>0</v>
      </c>
      <c r="B278" t="b">
        <v>0</v>
      </c>
      <c r="D278" s="48" t="s">
        <v>70</v>
      </c>
      <c r="E278" s="43" t="s">
        <v>96</v>
      </c>
      <c r="F278" s="43" t="s">
        <v>99</v>
      </c>
      <c r="G278" s="43" t="s">
        <v>98</v>
      </c>
      <c r="H278" s="43" t="s">
        <v>70</v>
      </c>
      <c r="I278" s="49" t="s">
        <v>70</v>
      </c>
      <c r="J278" s="43" t="s">
        <v>70</v>
      </c>
      <c r="K278" s="43">
        <v>0</v>
      </c>
      <c r="L278" s="43">
        <v>0</v>
      </c>
      <c r="M278" s="43">
        <v>0</v>
      </c>
      <c r="N278" s="43">
        <v>0</v>
      </c>
      <c r="O278" s="43">
        <v>0</v>
      </c>
      <c r="P278" s="43">
        <v>0</v>
      </c>
      <c r="Q278" s="43">
        <v>0</v>
      </c>
      <c r="R278" s="43">
        <v>0</v>
      </c>
      <c r="S278" s="43">
        <v>0</v>
      </c>
      <c r="T278" s="43" t="s">
        <v>70</v>
      </c>
      <c r="U278" s="51" t="s">
        <v>70</v>
      </c>
    </row>
    <row r="279" spans="1:21" ht="30" x14ac:dyDescent="0.25">
      <c r="A279" t="b">
        <v>0</v>
      </c>
      <c r="B279" t="b">
        <v>0</v>
      </c>
      <c r="D279" s="48" t="s">
        <v>70</v>
      </c>
      <c r="E279" s="43" t="s">
        <v>96</v>
      </c>
      <c r="F279" s="43" t="s">
        <v>100</v>
      </c>
      <c r="G279" s="43" t="s">
        <v>98</v>
      </c>
      <c r="H279" s="43" t="s">
        <v>70</v>
      </c>
      <c r="I279" s="49" t="s">
        <v>70</v>
      </c>
      <c r="J279" s="43" t="s">
        <v>70</v>
      </c>
      <c r="K279" s="43">
        <v>0</v>
      </c>
      <c r="L279" s="43">
        <v>0</v>
      </c>
      <c r="M279" s="43">
        <v>0</v>
      </c>
      <c r="N279" s="43">
        <v>0</v>
      </c>
      <c r="O279" s="43">
        <v>0</v>
      </c>
      <c r="P279" s="43">
        <v>0</v>
      </c>
      <c r="Q279" s="43">
        <v>0</v>
      </c>
      <c r="R279" s="43">
        <v>0</v>
      </c>
      <c r="S279" s="43">
        <v>0</v>
      </c>
      <c r="T279" s="43" t="s">
        <v>70</v>
      </c>
      <c r="U279" s="51" t="s">
        <v>70</v>
      </c>
    </row>
    <row r="280" spans="1:21" x14ac:dyDescent="0.25">
      <c r="A280" t="b">
        <v>0</v>
      </c>
      <c r="B280" t="b">
        <v>0</v>
      </c>
      <c r="D280" s="48" t="s">
        <v>70</v>
      </c>
      <c r="E280" s="43" t="s">
        <v>96</v>
      </c>
      <c r="F280" s="43" t="s">
        <v>101</v>
      </c>
      <c r="G280" s="43" t="s">
        <v>98</v>
      </c>
      <c r="H280" s="43" t="s">
        <v>70</v>
      </c>
      <c r="I280" s="49" t="s">
        <v>70</v>
      </c>
      <c r="J280" s="43" t="s">
        <v>70</v>
      </c>
      <c r="K280" s="43">
        <v>0</v>
      </c>
      <c r="L280" s="43">
        <v>0</v>
      </c>
      <c r="M280" s="43">
        <v>0</v>
      </c>
      <c r="N280" s="43">
        <v>0</v>
      </c>
      <c r="O280" s="43">
        <v>0</v>
      </c>
      <c r="P280" s="43">
        <v>0</v>
      </c>
      <c r="Q280" s="43">
        <v>0</v>
      </c>
      <c r="R280" s="43">
        <v>0</v>
      </c>
      <c r="S280" s="43">
        <v>0</v>
      </c>
      <c r="T280" s="43" t="s">
        <v>70</v>
      </c>
      <c r="U280" s="51" t="s">
        <v>70</v>
      </c>
    </row>
    <row r="281" spans="1:21" x14ac:dyDescent="0.25">
      <c r="A281" t="b">
        <v>0</v>
      </c>
      <c r="B281" t="b">
        <v>0</v>
      </c>
      <c r="D281" s="48" t="s">
        <v>70</v>
      </c>
      <c r="E281" s="43" t="s">
        <v>96</v>
      </c>
      <c r="F281" s="43" t="s">
        <v>102</v>
      </c>
      <c r="G281" s="43" t="s">
        <v>98</v>
      </c>
      <c r="H281" s="43" t="s">
        <v>70</v>
      </c>
      <c r="I281" s="49" t="s">
        <v>70</v>
      </c>
      <c r="J281" s="43" t="s">
        <v>70</v>
      </c>
      <c r="K281" s="43">
        <v>0</v>
      </c>
      <c r="L281" s="43">
        <v>0</v>
      </c>
      <c r="M281" s="43">
        <v>0</v>
      </c>
      <c r="N281" s="43">
        <v>0</v>
      </c>
      <c r="O281" s="43">
        <v>0</v>
      </c>
      <c r="P281" s="43">
        <v>0</v>
      </c>
      <c r="Q281" s="43">
        <v>0</v>
      </c>
      <c r="R281" s="43">
        <v>0</v>
      </c>
      <c r="S281" s="43">
        <v>0</v>
      </c>
      <c r="T281" s="43" t="s">
        <v>70</v>
      </c>
      <c r="U281" s="51" t="s">
        <v>70</v>
      </c>
    </row>
    <row r="282" spans="1:21" x14ac:dyDescent="0.25">
      <c r="A282" t="b">
        <v>0</v>
      </c>
      <c r="B282" t="b">
        <v>0</v>
      </c>
      <c r="D282" s="48" t="s">
        <v>70</v>
      </c>
      <c r="E282" s="43" t="s">
        <v>96</v>
      </c>
      <c r="F282" s="43" t="s">
        <v>103</v>
      </c>
      <c r="G282" s="43" t="s">
        <v>98</v>
      </c>
      <c r="H282" s="43" t="s">
        <v>70</v>
      </c>
      <c r="I282" s="49" t="s">
        <v>70</v>
      </c>
      <c r="J282" s="43" t="s">
        <v>70</v>
      </c>
      <c r="K282" s="43">
        <v>0</v>
      </c>
      <c r="L282" s="43">
        <v>0</v>
      </c>
      <c r="M282" s="43">
        <v>0</v>
      </c>
      <c r="N282" s="43">
        <v>0</v>
      </c>
      <c r="O282" s="43">
        <v>0</v>
      </c>
      <c r="P282" s="43">
        <v>0</v>
      </c>
      <c r="Q282" s="43">
        <v>0</v>
      </c>
      <c r="R282" s="43">
        <v>0</v>
      </c>
      <c r="S282" s="43">
        <v>0</v>
      </c>
      <c r="T282" s="43" t="s">
        <v>70</v>
      </c>
      <c r="U282" s="51" t="s">
        <v>70</v>
      </c>
    </row>
    <row r="283" spans="1:21" ht="30" x14ac:dyDescent="0.25">
      <c r="A283" t="b">
        <v>0</v>
      </c>
      <c r="B283" t="b">
        <v>0</v>
      </c>
      <c r="D283" s="48" t="s">
        <v>70</v>
      </c>
      <c r="E283" s="43" t="s">
        <v>96</v>
      </c>
      <c r="F283" s="43" t="s">
        <v>104</v>
      </c>
      <c r="G283" s="43" t="s">
        <v>105</v>
      </c>
      <c r="H283" s="43" t="s">
        <v>70</v>
      </c>
      <c r="I283" s="49" t="s">
        <v>70</v>
      </c>
      <c r="J283" s="43" t="s">
        <v>70</v>
      </c>
      <c r="K283" s="43">
        <v>0</v>
      </c>
      <c r="L283" s="43">
        <v>0</v>
      </c>
      <c r="M283" s="43">
        <v>0</v>
      </c>
      <c r="N283" s="43">
        <v>0</v>
      </c>
      <c r="O283" s="43">
        <v>0</v>
      </c>
      <c r="P283" s="43">
        <v>0</v>
      </c>
      <c r="Q283" s="43">
        <v>0</v>
      </c>
      <c r="R283" s="43">
        <v>0.2</v>
      </c>
      <c r="S283" s="43">
        <v>0</v>
      </c>
      <c r="T283" s="43" t="s">
        <v>70</v>
      </c>
      <c r="U283" s="51" t="s">
        <v>70</v>
      </c>
    </row>
    <row r="284" spans="1:21" ht="30" x14ac:dyDescent="0.25">
      <c r="A284" t="b">
        <v>0</v>
      </c>
      <c r="B284" t="b">
        <v>0</v>
      </c>
      <c r="D284" s="48" t="s">
        <v>70</v>
      </c>
      <c r="E284" s="43" t="s">
        <v>96</v>
      </c>
      <c r="F284" s="43" t="s">
        <v>106</v>
      </c>
      <c r="G284" s="43" t="s">
        <v>105</v>
      </c>
      <c r="H284" s="43" t="s">
        <v>70</v>
      </c>
      <c r="I284" s="49" t="s">
        <v>70</v>
      </c>
      <c r="J284" s="43" t="s">
        <v>70</v>
      </c>
      <c r="K284" s="43">
        <v>0</v>
      </c>
      <c r="L284" s="43">
        <v>0</v>
      </c>
      <c r="M284" s="43">
        <v>0</v>
      </c>
      <c r="N284" s="43">
        <v>0</v>
      </c>
      <c r="O284" s="43">
        <v>0</v>
      </c>
      <c r="P284" s="43">
        <v>0</v>
      </c>
      <c r="Q284" s="43">
        <v>0</v>
      </c>
      <c r="R284" s="43">
        <v>0</v>
      </c>
      <c r="S284" s="43">
        <v>0.5</v>
      </c>
      <c r="T284" s="43" t="s">
        <v>70</v>
      </c>
      <c r="U284" s="51" t="s">
        <v>70</v>
      </c>
    </row>
    <row r="285" spans="1:21" x14ac:dyDescent="0.25">
      <c r="A285" t="b">
        <v>0</v>
      </c>
      <c r="B285" t="b">
        <v>0</v>
      </c>
      <c r="D285" s="48" t="s">
        <v>70</v>
      </c>
      <c r="E285" s="43" t="s">
        <v>96</v>
      </c>
      <c r="F285" s="43" t="s">
        <v>107</v>
      </c>
      <c r="G285" s="43" t="s">
        <v>108</v>
      </c>
      <c r="H285" s="43" t="s">
        <v>70</v>
      </c>
      <c r="I285" s="49" t="s">
        <v>70</v>
      </c>
      <c r="J285" s="43" t="s">
        <v>70</v>
      </c>
      <c r="K285" s="43">
        <v>0</v>
      </c>
      <c r="L285" s="43">
        <v>1.0000000000000002E-2</v>
      </c>
      <c r="M285" s="43">
        <v>1.0000000000000002E-2</v>
      </c>
      <c r="N285" s="43">
        <v>0</v>
      </c>
      <c r="O285" s="43">
        <v>1.0000000000000002E-2</v>
      </c>
      <c r="P285" s="43">
        <v>1.0000000000000002E-2</v>
      </c>
      <c r="Q285" s="43">
        <v>0.05</v>
      </c>
      <c r="R285" s="43">
        <v>0</v>
      </c>
      <c r="S285" s="43">
        <v>0</v>
      </c>
      <c r="T285" s="43" t="s">
        <v>70</v>
      </c>
      <c r="U285" s="51" t="s">
        <v>70</v>
      </c>
    </row>
    <row r="286" spans="1:21" x14ac:dyDescent="0.25">
      <c r="A286" t="b">
        <v>0</v>
      </c>
      <c r="B286" t="b">
        <v>0</v>
      </c>
      <c r="D286" s="48" t="s">
        <v>109</v>
      </c>
      <c r="E286" s="43" t="s">
        <v>70</v>
      </c>
      <c r="F286" s="43" t="s">
        <v>70</v>
      </c>
      <c r="G286" s="43" t="s">
        <v>70</v>
      </c>
      <c r="H286" s="43" t="s">
        <v>70</v>
      </c>
      <c r="I286" s="49" t="s">
        <v>70</v>
      </c>
      <c r="J286" s="43" t="s">
        <v>70</v>
      </c>
      <c r="K286" s="43">
        <v>6.0000000000000001E-3</v>
      </c>
      <c r="L286" s="43">
        <v>0.04</v>
      </c>
      <c r="M286" s="43">
        <v>0.04</v>
      </c>
      <c r="N286" s="43">
        <v>0</v>
      </c>
      <c r="O286" s="43">
        <v>1.0000000000000002E-2</v>
      </c>
      <c r="P286" s="43">
        <v>1.0000000000000002E-2</v>
      </c>
      <c r="Q286" s="43">
        <v>5.1500000000000004E-2</v>
      </c>
      <c r="R286" s="43">
        <v>0.2</v>
      </c>
      <c r="S286" s="43">
        <v>0.5</v>
      </c>
      <c r="T286" s="43" t="s">
        <v>70</v>
      </c>
      <c r="U286" s="51" t="s">
        <v>70</v>
      </c>
    </row>
    <row r="287" spans="1:21" x14ac:dyDescent="0.25">
      <c r="A287" t="b">
        <v>1</v>
      </c>
      <c r="B287" t="b">
        <v>1</v>
      </c>
      <c r="D287" s="48" t="s">
        <v>110</v>
      </c>
      <c r="E287" s="43" t="s">
        <v>70</v>
      </c>
      <c r="F287" s="43" t="s">
        <v>70</v>
      </c>
      <c r="G287" s="43" t="s">
        <v>70</v>
      </c>
      <c r="H287" s="43" t="s">
        <v>70</v>
      </c>
      <c r="I287" s="49" t="s">
        <v>70</v>
      </c>
      <c r="J287" s="43" t="s">
        <v>70</v>
      </c>
      <c r="K287" s="43">
        <v>640155.94250399992</v>
      </c>
      <c r="L287" s="43">
        <v>4335642.1768274996</v>
      </c>
      <c r="M287" s="43">
        <v>2780901.7673849999</v>
      </c>
      <c r="N287" s="43">
        <v>0</v>
      </c>
      <c r="O287" s="43">
        <v>154353.95664195003</v>
      </c>
      <c r="P287" s="43">
        <v>0</v>
      </c>
      <c r="Q287" s="43">
        <v>1257328.4073351249</v>
      </c>
      <c r="R287" s="43">
        <v>2142000</v>
      </c>
      <c r="S287" s="43">
        <v>21420000</v>
      </c>
      <c r="T287" s="43">
        <v>32730382.250693575</v>
      </c>
      <c r="U287" s="51">
        <v>6.6821553302192985E-2</v>
      </c>
    </row>
    <row r="288" spans="1:21" x14ac:dyDescent="0.25">
      <c r="A288" t="b">
        <v>1</v>
      </c>
      <c r="B288" t="b">
        <v>1</v>
      </c>
      <c r="D288" s="48" t="s">
        <v>111</v>
      </c>
      <c r="E288" s="43" t="s">
        <v>70</v>
      </c>
      <c r="F288" s="43" t="s">
        <v>70</v>
      </c>
      <c r="G288" s="43" t="s">
        <v>70</v>
      </c>
      <c r="H288" s="43" t="s">
        <v>70</v>
      </c>
      <c r="I288" s="49" t="s">
        <v>70</v>
      </c>
      <c r="J288" s="43" t="s">
        <v>70</v>
      </c>
      <c r="K288" s="43">
        <v>107332813.026504</v>
      </c>
      <c r="L288" s="43">
        <v>112726696.597515</v>
      </c>
      <c r="M288" s="43">
        <v>72303445.952010006</v>
      </c>
      <c r="N288" s="43">
        <v>0</v>
      </c>
      <c r="O288" s="43">
        <v>15589749.620836949</v>
      </c>
      <c r="P288" s="43">
        <v>0</v>
      </c>
      <c r="Q288" s="43">
        <v>25671472.239085127</v>
      </c>
      <c r="R288" s="43">
        <v>12852000</v>
      </c>
      <c r="S288" s="43">
        <v>64260000</v>
      </c>
      <c r="T288" s="43">
        <v>410736177.43595111</v>
      </c>
      <c r="U288" s="51">
        <v>0.8385490020695926</v>
      </c>
    </row>
    <row r="289" spans="1:21" ht="30" x14ac:dyDescent="0.25">
      <c r="A289" t="b">
        <v>0</v>
      </c>
      <c r="B289" t="b">
        <v>0</v>
      </c>
      <c r="D289" s="48" t="s">
        <v>112</v>
      </c>
      <c r="E289" s="43" t="s">
        <v>113</v>
      </c>
      <c r="F289" s="43" t="s">
        <v>114</v>
      </c>
      <c r="G289" s="43" t="s">
        <v>115</v>
      </c>
      <c r="H289" s="43" t="s">
        <v>70</v>
      </c>
      <c r="I289" s="49" t="s">
        <v>70</v>
      </c>
      <c r="J289" s="43" t="s">
        <v>70</v>
      </c>
      <c r="K289" s="43">
        <v>0.04</v>
      </c>
      <c r="L289" s="43">
        <v>0</v>
      </c>
      <c r="M289" s="43">
        <v>0</v>
      </c>
      <c r="N289" s="43">
        <v>0</v>
      </c>
      <c r="O289" s="43">
        <v>0</v>
      </c>
      <c r="P289" s="43">
        <v>0</v>
      </c>
      <c r="Q289" s="43">
        <v>0</v>
      </c>
      <c r="R289" s="43">
        <v>0</v>
      </c>
      <c r="S289" s="43">
        <v>0</v>
      </c>
      <c r="T289" s="43" t="s">
        <v>70</v>
      </c>
      <c r="U289" s="51" t="s">
        <v>70</v>
      </c>
    </row>
    <row r="290" spans="1:21" ht="30" x14ac:dyDescent="0.25">
      <c r="A290" t="b">
        <v>0</v>
      </c>
      <c r="B290" t="b">
        <v>0</v>
      </c>
      <c r="D290" s="48" t="s">
        <v>70</v>
      </c>
      <c r="E290" s="43" t="s">
        <v>113</v>
      </c>
      <c r="F290" s="43" t="s">
        <v>116</v>
      </c>
      <c r="G290" s="43" t="s">
        <v>115</v>
      </c>
      <c r="H290" s="43" t="s">
        <v>70</v>
      </c>
      <c r="I290" s="49" t="s">
        <v>70</v>
      </c>
      <c r="J290" s="43" t="s">
        <v>70</v>
      </c>
      <c r="K290" s="43">
        <v>0</v>
      </c>
      <c r="L290" s="43">
        <v>0.04</v>
      </c>
      <c r="M290" s="43">
        <v>0.04</v>
      </c>
      <c r="N290" s="43">
        <v>0</v>
      </c>
      <c r="O290" s="43">
        <v>0.04</v>
      </c>
      <c r="P290" s="43">
        <v>0.04</v>
      </c>
      <c r="Q290" s="43">
        <v>0</v>
      </c>
      <c r="R290" s="43">
        <v>0</v>
      </c>
      <c r="S290" s="43">
        <v>0</v>
      </c>
      <c r="T290" s="43" t="s">
        <v>70</v>
      </c>
      <c r="U290" s="51" t="s">
        <v>70</v>
      </c>
    </row>
    <row r="291" spans="1:21" ht="30" x14ac:dyDescent="0.25">
      <c r="A291" t="b">
        <v>0</v>
      </c>
      <c r="B291" t="b">
        <v>0</v>
      </c>
      <c r="D291" s="48" t="s">
        <v>70</v>
      </c>
      <c r="E291" s="43" t="s">
        <v>113</v>
      </c>
      <c r="F291" s="43" t="s">
        <v>117</v>
      </c>
      <c r="G291" s="43" t="s">
        <v>115</v>
      </c>
      <c r="H291" s="43" t="s">
        <v>70</v>
      </c>
      <c r="I291" s="49" t="s">
        <v>70</v>
      </c>
      <c r="J291" s="43" t="s">
        <v>70</v>
      </c>
      <c r="K291" s="43">
        <v>0</v>
      </c>
      <c r="L291" s="43">
        <v>0</v>
      </c>
      <c r="M291" s="43">
        <v>0</v>
      </c>
      <c r="N291" s="43">
        <v>0</v>
      </c>
      <c r="O291" s="43">
        <v>0</v>
      </c>
      <c r="P291" s="43">
        <v>0</v>
      </c>
      <c r="Q291" s="43">
        <v>0.04</v>
      </c>
      <c r="R291" s="43">
        <v>0.15</v>
      </c>
      <c r="S291" s="43">
        <v>0.15</v>
      </c>
      <c r="T291" s="43" t="s">
        <v>70</v>
      </c>
      <c r="U291" s="51" t="s">
        <v>70</v>
      </c>
    </row>
    <row r="292" spans="1:21" ht="30" x14ac:dyDescent="0.25">
      <c r="A292" t="b">
        <v>0</v>
      </c>
      <c r="B292" t="b">
        <v>0</v>
      </c>
      <c r="D292" s="48" t="s">
        <v>70</v>
      </c>
      <c r="E292" s="43" t="s">
        <v>113</v>
      </c>
      <c r="F292" s="43" t="s">
        <v>118</v>
      </c>
      <c r="G292" s="43" t="s">
        <v>115</v>
      </c>
      <c r="H292" s="43" t="s">
        <v>70</v>
      </c>
      <c r="I292" s="49" t="s">
        <v>70</v>
      </c>
      <c r="J292" s="43" t="s">
        <v>70</v>
      </c>
      <c r="K292" s="43">
        <v>0.14000000000000001</v>
      </c>
      <c r="L292" s="43">
        <v>0.14000000000000001</v>
      </c>
      <c r="M292" s="43">
        <v>0.14000000000000001</v>
      </c>
      <c r="N292" s="43">
        <v>0</v>
      </c>
      <c r="O292" s="43">
        <v>0.14000000000000001</v>
      </c>
      <c r="P292" s="43">
        <v>0.14000000000000001</v>
      </c>
      <c r="Q292" s="43">
        <v>0</v>
      </c>
      <c r="R292" s="43">
        <v>0.3</v>
      </c>
      <c r="S292" s="43">
        <v>0.3</v>
      </c>
      <c r="T292" s="43" t="s">
        <v>70</v>
      </c>
      <c r="U292" s="51" t="s">
        <v>70</v>
      </c>
    </row>
    <row r="293" spans="1:21" x14ac:dyDescent="0.25">
      <c r="A293" t="b">
        <v>0</v>
      </c>
      <c r="B293" t="b">
        <v>0</v>
      </c>
      <c r="D293" s="48" t="s">
        <v>119</v>
      </c>
      <c r="E293" s="43" t="s">
        <v>70</v>
      </c>
      <c r="F293" s="43" t="s">
        <v>70</v>
      </c>
      <c r="G293" s="43" t="s">
        <v>70</v>
      </c>
      <c r="H293" s="43" t="s">
        <v>70</v>
      </c>
      <c r="I293" s="49" t="s">
        <v>70</v>
      </c>
      <c r="J293" s="43" t="s">
        <v>70</v>
      </c>
      <c r="K293" s="43">
        <v>0.18000000000000002</v>
      </c>
      <c r="L293" s="43">
        <v>0.18000000000000002</v>
      </c>
      <c r="M293" s="43">
        <v>0.18000000000000002</v>
      </c>
      <c r="N293" s="43">
        <v>0</v>
      </c>
      <c r="O293" s="43">
        <v>0.18000000000000002</v>
      </c>
      <c r="P293" s="43">
        <v>0.18000000000000002</v>
      </c>
      <c r="Q293" s="43">
        <v>0.04</v>
      </c>
      <c r="R293" s="43">
        <v>0.44999999999999996</v>
      </c>
      <c r="S293" s="43">
        <v>0.44999999999999996</v>
      </c>
      <c r="T293" s="43" t="s">
        <v>70</v>
      </c>
      <c r="U293" s="51" t="s">
        <v>70</v>
      </c>
    </row>
    <row r="294" spans="1:21" x14ac:dyDescent="0.25">
      <c r="A294" t="b">
        <v>1</v>
      </c>
      <c r="B294" t="b">
        <v>1</v>
      </c>
      <c r="D294" s="48" t="s">
        <v>120</v>
      </c>
      <c r="E294" s="43" t="s">
        <v>70</v>
      </c>
      <c r="F294" s="43" t="s">
        <v>70</v>
      </c>
      <c r="G294" s="43" t="s">
        <v>70</v>
      </c>
      <c r="H294" s="43" t="s">
        <v>70</v>
      </c>
      <c r="I294" s="49" t="s">
        <v>70</v>
      </c>
      <c r="J294" s="43" t="s">
        <v>70</v>
      </c>
      <c r="K294" s="43">
        <v>19204678.275120001</v>
      </c>
      <c r="L294" s="43">
        <v>19510389.795723751</v>
      </c>
      <c r="M294" s="43">
        <v>12514057.953232501</v>
      </c>
      <c r="N294" s="43">
        <v>0</v>
      </c>
      <c r="O294" s="43">
        <v>2778371.2195551</v>
      </c>
      <c r="P294" s="43">
        <v>0</v>
      </c>
      <c r="Q294" s="43">
        <v>976565.75326999999</v>
      </c>
      <c r="R294" s="43">
        <v>4819499.9999999991</v>
      </c>
      <c r="S294" s="43">
        <v>19277999.999999996</v>
      </c>
      <c r="T294" s="43">
        <v>79081562.996901348</v>
      </c>
      <c r="U294" s="51">
        <v>0.16145099793040754</v>
      </c>
    </row>
    <row r="295" spans="1:21" x14ac:dyDescent="0.25">
      <c r="A295" t="b">
        <v>1</v>
      </c>
      <c r="B295" t="b">
        <v>1</v>
      </c>
      <c r="D295" s="48" t="s">
        <v>121</v>
      </c>
      <c r="E295" s="43" t="s">
        <v>70</v>
      </c>
      <c r="F295" s="43" t="s">
        <v>70</v>
      </c>
      <c r="G295" s="43" t="s">
        <v>70</v>
      </c>
      <c r="H295" s="43" t="s">
        <v>70</v>
      </c>
      <c r="I295" s="49" t="s">
        <v>70</v>
      </c>
      <c r="J295" s="43" t="s">
        <v>70</v>
      </c>
      <c r="K295" s="43">
        <v>126537491.30162399</v>
      </c>
      <c r="L295" s="43">
        <v>132237086.39323874</v>
      </c>
      <c r="M295" s="43">
        <v>84817503.905242503</v>
      </c>
      <c r="N295" s="43">
        <v>0</v>
      </c>
      <c r="O295" s="43">
        <v>18368120.840392049</v>
      </c>
      <c r="P295" s="43">
        <v>0</v>
      </c>
      <c r="Q295" s="43">
        <v>26648037.992355127</v>
      </c>
      <c r="R295" s="43">
        <v>17671500</v>
      </c>
      <c r="S295" s="43">
        <v>83538000</v>
      </c>
      <c r="T295" s="43">
        <v>489817740.43285239</v>
      </c>
      <c r="U295" s="51">
        <v>1</v>
      </c>
    </row>
    <row r="299" spans="1:21" ht="18.75" x14ac:dyDescent="0.3">
      <c r="D299" s="41" t="s">
        <v>153</v>
      </c>
    </row>
    <row r="300" spans="1:21" x14ac:dyDescent="0.25">
      <c r="D300" s="42" t="s">
        <v>30</v>
      </c>
      <c r="E300" s="57"/>
      <c r="F300" s="57"/>
      <c r="G300" s="57"/>
      <c r="H300" s="57"/>
      <c r="I300" s="57"/>
    </row>
    <row r="302" spans="1:21" ht="60" x14ac:dyDescent="0.25">
      <c r="A302" s="43" t="s">
        <v>55</v>
      </c>
      <c r="B302" s="43" t="s">
        <v>56</v>
      </c>
      <c r="D302" s="44"/>
      <c r="E302" s="45" t="s">
        <v>57</v>
      </c>
      <c r="F302" s="45" t="s">
        <v>58</v>
      </c>
      <c r="G302" s="45" t="s">
        <v>59</v>
      </c>
      <c r="H302" s="45" t="s">
        <v>60</v>
      </c>
      <c r="I302" s="46" t="s">
        <v>61</v>
      </c>
      <c r="J302" s="45" t="s">
        <v>62</v>
      </c>
      <c r="K302" s="45" t="s">
        <v>14</v>
      </c>
      <c r="L302" s="45" t="s">
        <v>15</v>
      </c>
      <c r="M302" s="45" t="s">
        <v>16</v>
      </c>
      <c r="N302" s="45" t="s">
        <v>17</v>
      </c>
      <c r="O302" s="45" t="s">
        <v>18</v>
      </c>
      <c r="P302" s="45" t="s">
        <v>19</v>
      </c>
      <c r="Q302" s="45" t="s">
        <v>20</v>
      </c>
      <c r="R302" s="45" t="s">
        <v>21</v>
      </c>
      <c r="S302" s="45" t="s">
        <v>22</v>
      </c>
      <c r="T302" s="45" t="s">
        <v>13</v>
      </c>
      <c r="U302" s="47" t="s">
        <v>63</v>
      </c>
    </row>
    <row r="303" spans="1:21" ht="30" x14ac:dyDescent="0.25">
      <c r="A303" t="b">
        <v>1</v>
      </c>
      <c r="B303" t="b">
        <v>0</v>
      </c>
      <c r="D303" s="48" t="s">
        <v>64</v>
      </c>
      <c r="E303" s="43" t="s">
        <v>65</v>
      </c>
      <c r="F303" s="43" t="s">
        <v>66</v>
      </c>
      <c r="G303" s="43" t="s">
        <v>67</v>
      </c>
      <c r="H303" s="43">
        <v>500</v>
      </c>
      <c r="I303" s="49">
        <v>80</v>
      </c>
      <c r="J303" s="43" t="s">
        <v>68</v>
      </c>
      <c r="K303" s="50">
        <v>48277220.399999999</v>
      </c>
      <c r="L303" s="50">
        <v>43781430</v>
      </c>
      <c r="M303" s="50">
        <v>28081620</v>
      </c>
      <c r="N303" s="50">
        <v>0</v>
      </c>
      <c r="O303" s="50">
        <v>6663653.6000000006</v>
      </c>
      <c r="P303" s="50">
        <v>0</v>
      </c>
      <c r="Q303" s="50">
        <v>9925709.5999999996</v>
      </c>
      <c r="R303" s="50">
        <v>3360000</v>
      </c>
      <c r="S303" s="50">
        <v>20160000</v>
      </c>
      <c r="T303" s="50">
        <v>160249633.59999999</v>
      </c>
      <c r="U303" s="51">
        <v>0.6952187380944449</v>
      </c>
    </row>
    <row r="304" spans="1:21" x14ac:dyDescent="0.25">
      <c r="A304" t="b">
        <v>1</v>
      </c>
      <c r="B304" t="b">
        <v>1</v>
      </c>
      <c r="D304" s="48" t="s">
        <v>69</v>
      </c>
      <c r="E304" s="43" t="s">
        <v>70</v>
      </c>
      <c r="F304" s="43" t="s">
        <v>70</v>
      </c>
      <c r="G304" s="43" t="s">
        <v>70</v>
      </c>
      <c r="H304" s="43" t="s">
        <v>70</v>
      </c>
      <c r="I304" s="49" t="s">
        <v>70</v>
      </c>
      <c r="J304" s="43" t="s">
        <v>70</v>
      </c>
      <c r="K304" s="50">
        <v>48277220.399999999</v>
      </c>
      <c r="L304" s="50">
        <v>43781430</v>
      </c>
      <c r="M304" s="50">
        <v>28081620</v>
      </c>
      <c r="N304" s="50">
        <v>0</v>
      </c>
      <c r="O304" s="50">
        <v>6663653.6000000006</v>
      </c>
      <c r="P304" s="50">
        <v>0</v>
      </c>
      <c r="Q304" s="50">
        <v>9925709.5999999996</v>
      </c>
      <c r="R304" s="50">
        <v>3360000</v>
      </c>
      <c r="S304" s="50">
        <v>20160000</v>
      </c>
      <c r="T304" s="50">
        <v>160249633.59999999</v>
      </c>
      <c r="U304" s="51">
        <v>0.6952187380944449</v>
      </c>
    </row>
    <row r="305" spans="1:21" ht="30" x14ac:dyDescent="0.25">
      <c r="A305" t="b">
        <v>0</v>
      </c>
      <c r="B305" t="b">
        <v>0</v>
      </c>
      <c r="D305" s="48" t="s">
        <v>71</v>
      </c>
      <c r="E305" s="43" t="s">
        <v>72</v>
      </c>
      <c r="F305" s="43" t="s">
        <v>73</v>
      </c>
      <c r="G305" s="43" t="s">
        <v>9</v>
      </c>
      <c r="H305" s="43" t="s">
        <v>74</v>
      </c>
      <c r="I305" s="49" t="s">
        <v>74</v>
      </c>
      <c r="J305" s="43" t="s">
        <v>74</v>
      </c>
      <c r="K305" s="43">
        <v>0</v>
      </c>
      <c r="L305" s="43">
        <v>0</v>
      </c>
      <c r="M305" s="43">
        <v>0</v>
      </c>
      <c r="N305" s="43">
        <v>0</v>
      </c>
      <c r="O305" s="43">
        <v>0</v>
      </c>
      <c r="P305" s="43">
        <v>0</v>
      </c>
      <c r="Q305" s="43">
        <v>0</v>
      </c>
      <c r="R305" s="43">
        <v>0</v>
      </c>
      <c r="S305" s="43">
        <v>0</v>
      </c>
      <c r="T305" s="43" t="s">
        <v>70</v>
      </c>
      <c r="U305" s="51" t="s">
        <v>70</v>
      </c>
    </row>
    <row r="306" spans="1:21" ht="30" x14ac:dyDescent="0.25">
      <c r="A306" t="b">
        <v>0</v>
      </c>
      <c r="B306" t="b">
        <v>0</v>
      </c>
      <c r="D306" s="48" t="s">
        <v>70</v>
      </c>
      <c r="E306" s="43" t="s">
        <v>72</v>
      </c>
      <c r="F306" s="43" t="s">
        <v>75</v>
      </c>
      <c r="G306" s="43" t="s">
        <v>76</v>
      </c>
      <c r="H306" s="43" t="s">
        <v>74</v>
      </c>
      <c r="I306" s="49" t="s">
        <v>74</v>
      </c>
      <c r="J306" s="43" t="s">
        <v>74</v>
      </c>
      <c r="K306" s="43">
        <v>0.02</v>
      </c>
      <c r="L306" s="43">
        <v>7.0000000000000007E-2</v>
      </c>
      <c r="M306" s="43">
        <v>7.0000000000000007E-2</v>
      </c>
      <c r="N306" s="43">
        <v>0</v>
      </c>
      <c r="O306" s="43">
        <v>7.0000000000000007E-2</v>
      </c>
      <c r="P306" s="43">
        <v>7.0000000000000007E-2</v>
      </c>
      <c r="Q306" s="43">
        <v>7.0000000000000007E-2</v>
      </c>
      <c r="R306" s="43">
        <v>0</v>
      </c>
      <c r="S306" s="43">
        <v>0</v>
      </c>
      <c r="T306" s="43" t="s">
        <v>70</v>
      </c>
      <c r="U306" s="51" t="s">
        <v>70</v>
      </c>
    </row>
    <row r="307" spans="1:21" ht="30" x14ac:dyDescent="0.25">
      <c r="A307" t="b">
        <v>0</v>
      </c>
      <c r="B307" t="b">
        <v>0</v>
      </c>
      <c r="D307" s="48" t="s">
        <v>70</v>
      </c>
      <c r="E307" s="43" t="s">
        <v>72</v>
      </c>
      <c r="F307" s="43" t="s">
        <v>77</v>
      </c>
      <c r="G307" s="43" t="s">
        <v>78</v>
      </c>
      <c r="H307" s="43" t="s">
        <v>74</v>
      </c>
      <c r="I307" s="49" t="s">
        <v>74</v>
      </c>
      <c r="J307" s="43" t="s">
        <v>74</v>
      </c>
      <c r="K307" s="43">
        <v>0</v>
      </c>
      <c r="L307" s="43">
        <v>0</v>
      </c>
      <c r="M307" s="43">
        <v>0</v>
      </c>
      <c r="N307" s="43">
        <v>0</v>
      </c>
      <c r="O307" s="43">
        <v>0</v>
      </c>
      <c r="P307" s="43">
        <v>0</v>
      </c>
      <c r="Q307" s="43">
        <v>0</v>
      </c>
      <c r="R307" s="43">
        <v>0</v>
      </c>
      <c r="S307" s="43">
        <v>0</v>
      </c>
      <c r="T307" s="43" t="s">
        <v>70</v>
      </c>
      <c r="U307" s="51" t="s">
        <v>70</v>
      </c>
    </row>
    <row r="308" spans="1:21" ht="30" x14ac:dyDescent="0.25">
      <c r="A308" t="b">
        <v>0</v>
      </c>
      <c r="B308" t="b">
        <v>0</v>
      </c>
      <c r="D308" s="48" t="s">
        <v>70</v>
      </c>
      <c r="E308" s="43" t="s">
        <v>72</v>
      </c>
      <c r="F308" s="43" t="s">
        <v>79</v>
      </c>
      <c r="G308" s="43" t="s">
        <v>80</v>
      </c>
      <c r="H308" s="43" t="s">
        <v>74</v>
      </c>
      <c r="I308" s="49" t="s">
        <v>74</v>
      </c>
      <c r="J308" s="43" t="s">
        <v>74</v>
      </c>
      <c r="K308" s="43">
        <v>0</v>
      </c>
      <c r="L308" s="43">
        <v>0</v>
      </c>
      <c r="M308" s="43">
        <v>0</v>
      </c>
      <c r="N308" s="43">
        <v>0</v>
      </c>
      <c r="O308" s="43">
        <v>0</v>
      </c>
      <c r="P308" s="43">
        <v>0</v>
      </c>
      <c r="Q308" s="43">
        <v>0</v>
      </c>
      <c r="R308" s="43">
        <v>0</v>
      </c>
      <c r="S308" s="43">
        <v>0</v>
      </c>
      <c r="T308" s="43" t="s">
        <v>70</v>
      </c>
      <c r="U308" s="51" t="s">
        <v>70</v>
      </c>
    </row>
    <row r="309" spans="1:21" ht="30" x14ac:dyDescent="0.25">
      <c r="A309" t="b">
        <v>0</v>
      </c>
      <c r="B309" t="b">
        <v>0</v>
      </c>
      <c r="D309" s="48" t="s">
        <v>70</v>
      </c>
      <c r="E309" s="43" t="s">
        <v>72</v>
      </c>
      <c r="F309" s="43" t="s">
        <v>81</v>
      </c>
      <c r="G309" s="43" t="s">
        <v>82</v>
      </c>
      <c r="H309" s="43" t="s">
        <v>74</v>
      </c>
      <c r="I309" s="49" t="s">
        <v>74</v>
      </c>
      <c r="J309" s="43" t="s">
        <v>74</v>
      </c>
      <c r="K309" s="43">
        <v>0</v>
      </c>
      <c r="L309" s="43">
        <v>0</v>
      </c>
      <c r="M309" s="43">
        <v>0</v>
      </c>
      <c r="N309" s="43">
        <v>0</v>
      </c>
      <c r="O309" s="43">
        <v>0</v>
      </c>
      <c r="P309" s="43">
        <v>0</v>
      </c>
      <c r="Q309" s="43">
        <v>0</v>
      </c>
      <c r="R309" s="43">
        <v>0.5</v>
      </c>
      <c r="S309" s="43">
        <v>0</v>
      </c>
      <c r="T309" s="43" t="s">
        <v>70</v>
      </c>
      <c r="U309" s="51" t="s">
        <v>70</v>
      </c>
    </row>
    <row r="310" spans="1:21" ht="45" x14ac:dyDescent="0.25">
      <c r="A310" t="b">
        <v>0</v>
      </c>
      <c r="B310" t="b">
        <v>0</v>
      </c>
      <c r="D310" s="48" t="s">
        <v>70</v>
      </c>
      <c r="E310" s="43" t="s">
        <v>72</v>
      </c>
      <c r="F310" s="43" t="s">
        <v>83</v>
      </c>
      <c r="G310" s="43" t="s">
        <v>84</v>
      </c>
      <c r="H310" s="43" t="s">
        <v>74</v>
      </c>
      <c r="I310" s="49" t="s">
        <v>74</v>
      </c>
      <c r="J310" s="43" t="s">
        <v>74</v>
      </c>
      <c r="K310" s="43">
        <v>0.05</v>
      </c>
      <c r="L310" s="43">
        <v>7.0000000000000007E-2</v>
      </c>
      <c r="M310" s="43">
        <v>7.0000000000000007E-2</v>
      </c>
      <c r="N310" s="43">
        <v>0</v>
      </c>
      <c r="O310" s="43">
        <v>7.0000000000000007E-2</v>
      </c>
      <c r="P310" s="43">
        <v>7.0000000000000007E-2</v>
      </c>
      <c r="Q310" s="43">
        <v>7.0000000000000007E-2</v>
      </c>
      <c r="R310" s="43">
        <v>0</v>
      </c>
      <c r="S310" s="43">
        <v>0</v>
      </c>
      <c r="T310" s="43" t="s">
        <v>70</v>
      </c>
      <c r="U310" s="51" t="s">
        <v>70</v>
      </c>
    </row>
    <row r="311" spans="1:21" ht="30" x14ac:dyDescent="0.25">
      <c r="A311" t="b">
        <v>0</v>
      </c>
      <c r="B311" t="b">
        <v>0</v>
      </c>
      <c r="D311" s="48" t="s">
        <v>70</v>
      </c>
      <c r="E311" s="43" t="s">
        <v>72</v>
      </c>
      <c r="F311" s="43" t="s">
        <v>85</v>
      </c>
      <c r="G311" s="43" t="s">
        <v>86</v>
      </c>
      <c r="H311" s="43" t="s">
        <v>74</v>
      </c>
      <c r="I311" s="49" t="s">
        <v>74</v>
      </c>
      <c r="J311" s="43" t="s">
        <v>74</v>
      </c>
      <c r="K311" s="43">
        <v>0</v>
      </c>
      <c r="L311" s="43">
        <v>0</v>
      </c>
      <c r="M311" s="43">
        <v>0</v>
      </c>
      <c r="N311" s="43">
        <v>0</v>
      </c>
      <c r="O311" s="43">
        <v>0</v>
      </c>
      <c r="P311" s="43">
        <v>0</v>
      </c>
      <c r="Q311" s="43">
        <v>0</v>
      </c>
      <c r="R311" s="43">
        <v>0</v>
      </c>
      <c r="S311" s="43">
        <v>0</v>
      </c>
      <c r="T311" s="43" t="s">
        <v>70</v>
      </c>
      <c r="U311" s="51" t="s">
        <v>70</v>
      </c>
    </row>
    <row r="312" spans="1:21" ht="45" x14ac:dyDescent="0.25">
      <c r="A312" t="b">
        <v>0</v>
      </c>
      <c r="B312" t="b">
        <v>0</v>
      </c>
      <c r="D312" s="48" t="s">
        <v>70</v>
      </c>
      <c r="E312" s="43" t="s">
        <v>72</v>
      </c>
      <c r="F312" s="43" t="s">
        <v>87</v>
      </c>
      <c r="G312" s="43" t="s">
        <v>88</v>
      </c>
      <c r="H312" s="43" t="s">
        <v>74</v>
      </c>
      <c r="I312" s="49" t="s">
        <v>74</v>
      </c>
      <c r="J312" s="43" t="s">
        <v>74</v>
      </c>
      <c r="K312" s="43">
        <v>0</v>
      </c>
      <c r="L312" s="43">
        <v>0</v>
      </c>
      <c r="M312" s="43">
        <v>0</v>
      </c>
      <c r="N312" s="43">
        <v>0</v>
      </c>
      <c r="O312" s="43">
        <v>0</v>
      </c>
      <c r="P312" s="43">
        <v>0</v>
      </c>
      <c r="Q312" s="43">
        <v>2.5000000000000001E-3</v>
      </c>
      <c r="R312" s="43">
        <v>0</v>
      </c>
      <c r="S312" s="43">
        <v>0</v>
      </c>
      <c r="T312" s="43" t="s">
        <v>70</v>
      </c>
      <c r="U312" s="51" t="s">
        <v>70</v>
      </c>
    </row>
    <row r="313" spans="1:21" ht="30" x14ac:dyDescent="0.25">
      <c r="A313" t="b">
        <v>0</v>
      </c>
      <c r="B313" t="b">
        <v>0</v>
      </c>
      <c r="D313" s="48" t="s">
        <v>70</v>
      </c>
      <c r="E313" s="43" t="s">
        <v>72</v>
      </c>
      <c r="F313" s="43" t="s">
        <v>89</v>
      </c>
      <c r="G313" s="43" t="s">
        <v>90</v>
      </c>
      <c r="H313" s="43" t="s">
        <v>74</v>
      </c>
      <c r="I313" s="49" t="s">
        <v>74</v>
      </c>
      <c r="J313" s="43" t="s">
        <v>74</v>
      </c>
      <c r="K313" s="43">
        <v>0</v>
      </c>
      <c r="L313" s="43">
        <v>7.4999999999999997E-2</v>
      </c>
      <c r="M313" s="43">
        <v>7.4999999999999997E-2</v>
      </c>
      <c r="N313" s="43">
        <v>0</v>
      </c>
      <c r="O313" s="43">
        <v>0</v>
      </c>
      <c r="P313" s="43">
        <v>0</v>
      </c>
      <c r="Q313" s="43">
        <v>7.4999999999999997E-2</v>
      </c>
      <c r="R313" s="43">
        <v>0</v>
      </c>
      <c r="S313" s="43">
        <v>0</v>
      </c>
      <c r="T313" s="43" t="s">
        <v>70</v>
      </c>
      <c r="U313" s="51" t="s">
        <v>70</v>
      </c>
    </row>
    <row r="314" spans="1:21" ht="30" x14ac:dyDescent="0.25">
      <c r="A314" t="b">
        <v>0</v>
      </c>
      <c r="B314" t="b">
        <v>0</v>
      </c>
      <c r="D314" s="48" t="s">
        <v>70</v>
      </c>
      <c r="E314" s="43" t="s">
        <v>72</v>
      </c>
      <c r="F314" s="43" t="s">
        <v>91</v>
      </c>
      <c r="G314" s="43" t="s">
        <v>92</v>
      </c>
      <c r="H314" s="43" t="s">
        <v>74</v>
      </c>
      <c r="I314" s="49" t="s">
        <v>74</v>
      </c>
      <c r="J314" s="43" t="s">
        <v>74</v>
      </c>
      <c r="K314" s="43">
        <v>-3.0000000000000006E-2</v>
      </c>
      <c r="L314" s="43">
        <v>-4.9950000000000008E-2</v>
      </c>
      <c r="M314" s="43">
        <v>-4.9950000000000008E-2</v>
      </c>
      <c r="N314" s="43">
        <v>0</v>
      </c>
      <c r="O314" s="43">
        <v>-4.9950000000000008E-2</v>
      </c>
      <c r="P314" s="43">
        <v>-4.9950000000000008E-2</v>
      </c>
      <c r="Q314" s="43">
        <v>-6.0000000000000012E-2</v>
      </c>
      <c r="R314" s="43">
        <v>0</v>
      </c>
      <c r="S314" s="43">
        <v>0</v>
      </c>
      <c r="T314" s="43" t="s">
        <v>70</v>
      </c>
      <c r="U314" s="51" t="s">
        <v>70</v>
      </c>
    </row>
    <row r="315" spans="1:21" x14ac:dyDescent="0.25">
      <c r="A315" t="b">
        <v>0</v>
      </c>
      <c r="B315" t="b">
        <v>0</v>
      </c>
      <c r="D315" s="48" t="s">
        <v>93</v>
      </c>
      <c r="E315" s="43" t="s">
        <v>70</v>
      </c>
      <c r="F315" s="43" t="s">
        <v>70</v>
      </c>
      <c r="G315" s="43" t="s">
        <v>70</v>
      </c>
      <c r="H315" s="43" t="s">
        <v>70</v>
      </c>
      <c r="I315" s="49" t="s">
        <v>70</v>
      </c>
      <c r="J315" s="43" t="s">
        <v>70</v>
      </c>
      <c r="K315" s="43">
        <v>0.04</v>
      </c>
      <c r="L315" s="43">
        <v>0.16505000000000003</v>
      </c>
      <c r="M315" s="43">
        <v>0.16505000000000003</v>
      </c>
      <c r="N315" s="43">
        <v>0</v>
      </c>
      <c r="O315" s="43">
        <v>9.0050000000000005E-2</v>
      </c>
      <c r="P315" s="43">
        <v>9.0050000000000005E-2</v>
      </c>
      <c r="Q315" s="43">
        <v>0.15750000000000003</v>
      </c>
      <c r="R315" s="43">
        <v>0.5</v>
      </c>
      <c r="S315" s="43">
        <v>0</v>
      </c>
      <c r="T315" s="43" t="s">
        <v>70</v>
      </c>
      <c r="U315" s="51" t="s">
        <v>70</v>
      </c>
    </row>
    <row r="316" spans="1:21" x14ac:dyDescent="0.25">
      <c r="A316" t="b">
        <v>1</v>
      </c>
      <c r="B316" t="b">
        <v>1</v>
      </c>
      <c r="D316" s="48" t="s">
        <v>94</v>
      </c>
      <c r="E316" s="43" t="s">
        <v>70</v>
      </c>
      <c r="F316" s="43" t="s">
        <v>70</v>
      </c>
      <c r="G316" s="43" t="s">
        <v>70</v>
      </c>
      <c r="H316" s="43" t="s">
        <v>70</v>
      </c>
      <c r="I316" s="49" t="s">
        <v>70</v>
      </c>
      <c r="J316" s="43" t="s">
        <v>70</v>
      </c>
      <c r="K316" s="43">
        <v>50208309.215999998</v>
      </c>
      <c r="L316" s="43">
        <v>51007555.021499999</v>
      </c>
      <c r="M316" s="43">
        <v>32716491.380999997</v>
      </c>
      <c r="N316" s="43">
        <v>0</v>
      </c>
      <c r="O316" s="43">
        <v>7263715.6066800002</v>
      </c>
      <c r="P316" s="43">
        <v>0</v>
      </c>
      <c r="Q316" s="43">
        <v>11489008.862</v>
      </c>
      <c r="R316" s="43">
        <v>5040000</v>
      </c>
      <c r="S316" s="43">
        <v>20160000</v>
      </c>
      <c r="T316" s="43">
        <v>177885080.08717999</v>
      </c>
      <c r="U316" s="51">
        <v>0.77172744876739952</v>
      </c>
    </row>
    <row r="317" spans="1:21" x14ac:dyDescent="0.25">
      <c r="A317" t="b">
        <v>0</v>
      </c>
      <c r="B317" t="b">
        <v>0</v>
      </c>
      <c r="D317" s="48" t="s">
        <v>95</v>
      </c>
      <c r="E317" s="43" t="s">
        <v>96</v>
      </c>
      <c r="F317" s="43" t="s">
        <v>97</v>
      </c>
      <c r="G317" s="43" t="s">
        <v>98</v>
      </c>
      <c r="H317" s="43" t="s">
        <v>70</v>
      </c>
      <c r="I317" s="49" t="s">
        <v>70</v>
      </c>
      <c r="J317" s="43" t="s">
        <v>70</v>
      </c>
      <c r="K317" s="43">
        <v>6.0000000000000001E-3</v>
      </c>
      <c r="L317" s="43">
        <v>0.03</v>
      </c>
      <c r="M317" s="43">
        <v>0.03</v>
      </c>
      <c r="N317" s="43">
        <v>0</v>
      </c>
      <c r="O317" s="43">
        <v>0</v>
      </c>
      <c r="P317" s="43">
        <v>0</v>
      </c>
      <c r="Q317" s="43">
        <v>1.5E-3</v>
      </c>
      <c r="R317" s="43">
        <v>0</v>
      </c>
      <c r="S317" s="43">
        <v>0</v>
      </c>
      <c r="T317" s="43" t="s">
        <v>70</v>
      </c>
      <c r="U317" s="51" t="s">
        <v>70</v>
      </c>
    </row>
    <row r="318" spans="1:21" ht="30" x14ac:dyDescent="0.25">
      <c r="A318" t="b">
        <v>0</v>
      </c>
      <c r="B318" t="b">
        <v>0</v>
      </c>
      <c r="D318" s="48" t="s">
        <v>70</v>
      </c>
      <c r="E318" s="43" t="s">
        <v>96</v>
      </c>
      <c r="F318" s="43" t="s">
        <v>99</v>
      </c>
      <c r="G318" s="43" t="s">
        <v>98</v>
      </c>
      <c r="H318" s="43" t="s">
        <v>70</v>
      </c>
      <c r="I318" s="49" t="s">
        <v>70</v>
      </c>
      <c r="J318" s="43" t="s">
        <v>70</v>
      </c>
      <c r="K318" s="43">
        <v>0</v>
      </c>
      <c r="L318" s="43">
        <v>0</v>
      </c>
      <c r="M318" s="43">
        <v>0</v>
      </c>
      <c r="N318" s="43">
        <v>0</v>
      </c>
      <c r="O318" s="43">
        <v>0</v>
      </c>
      <c r="P318" s="43">
        <v>0</v>
      </c>
      <c r="Q318" s="43">
        <v>0</v>
      </c>
      <c r="R318" s="43">
        <v>0</v>
      </c>
      <c r="S318" s="43">
        <v>0</v>
      </c>
      <c r="T318" s="43" t="s">
        <v>70</v>
      </c>
      <c r="U318" s="51" t="s">
        <v>70</v>
      </c>
    </row>
    <row r="319" spans="1:21" ht="30" x14ac:dyDescent="0.25">
      <c r="A319" t="b">
        <v>0</v>
      </c>
      <c r="B319" t="b">
        <v>0</v>
      </c>
      <c r="D319" s="48" t="s">
        <v>70</v>
      </c>
      <c r="E319" s="43" t="s">
        <v>96</v>
      </c>
      <c r="F319" s="43" t="s">
        <v>100</v>
      </c>
      <c r="G319" s="43" t="s">
        <v>98</v>
      </c>
      <c r="H319" s="43" t="s">
        <v>70</v>
      </c>
      <c r="I319" s="49" t="s">
        <v>70</v>
      </c>
      <c r="J319" s="43" t="s">
        <v>70</v>
      </c>
      <c r="K319" s="43">
        <v>0</v>
      </c>
      <c r="L319" s="43">
        <v>0</v>
      </c>
      <c r="M319" s="43">
        <v>0</v>
      </c>
      <c r="N319" s="43">
        <v>0</v>
      </c>
      <c r="O319" s="43">
        <v>0</v>
      </c>
      <c r="P319" s="43">
        <v>0</v>
      </c>
      <c r="Q319" s="43">
        <v>0</v>
      </c>
      <c r="R319" s="43">
        <v>0</v>
      </c>
      <c r="S319" s="43">
        <v>0</v>
      </c>
      <c r="T319" s="43" t="s">
        <v>70</v>
      </c>
      <c r="U319" s="51" t="s">
        <v>70</v>
      </c>
    </row>
    <row r="320" spans="1:21" x14ac:dyDescent="0.25">
      <c r="A320" t="b">
        <v>0</v>
      </c>
      <c r="B320" t="b">
        <v>0</v>
      </c>
      <c r="D320" s="48" t="s">
        <v>70</v>
      </c>
      <c r="E320" s="43" t="s">
        <v>96</v>
      </c>
      <c r="F320" s="43" t="s">
        <v>101</v>
      </c>
      <c r="G320" s="43" t="s">
        <v>98</v>
      </c>
      <c r="H320" s="43" t="s">
        <v>70</v>
      </c>
      <c r="I320" s="49" t="s">
        <v>70</v>
      </c>
      <c r="J320" s="43" t="s">
        <v>70</v>
      </c>
      <c r="K320" s="43">
        <v>0</v>
      </c>
      <c r="L320" s="43">
        <v>0</v>
      </c>
      <c r="M320" s="43">
        <v>0</v>
      </c>
      <c r="N320" s="43">
        <v>0</v>
      </c>
      <c r="O320" s="43">
        <v>0</v>
      </c>
      <c r="P320" s="43">
        <v>0</v>
      </c>
      <c r="Q320" s="43">
        <v>0</v>
      </c>
      <c r="R320" s="43">
        <v>0</v>
      </c>
      <c r="S320" s="43">
        <v>0</v>
      </c>
      <c r="T320" s="43" t="s">
        <v>70</v>
      </c>
      <c r="U320" s="51" t="s">
        <v>70</v>
      </c>
    </row>
    <row r="321" spans="1:21" x14ac:dyDescent="0.25">
      <c r="A321" t="b">
        <v>0</v>
      </c>
      <c r="B321" t="b">
        <v>0</v>
      </c>
      <c r="D321" s="48" t="s">
        <v>70</v>
      </c>
      <c r="E321" s="43" t="s">
        <v>96</v>
      </c>
      <c r="F321" s="43" t="s">
        <v>102</v>
      </c>
      <c r="G321" s="43" t="s">
        <v>98</v>
      </c>
      <c r="H321" s="43" t="s">
        <v>70</v>
      </c>
      <c r="I321" s="49" t="s">
        <v>70</v>
      </c>
      <c r="J321" s="43" t="s">
        <v>70</v>
      </c>
      <c r="K321" s="43">
        <v>0</v>
      </c>
      <c r="L321" s="43">
        <v>0</v>
      </c>
      <c r="M321" s="43">
        <v>0</v>
      </c>
      <c r="N321" s="43">
        <v>0</v>
      </c>
      <c r="O321" s="43">
        <v>0</v>
      </c>
      <c r="P321" s="43">
        <v>0</v>
      </c>
      <c r="Q321" s="43">
        <v>0</v>
      </c>
      <c r="R321" s="43">
        <v>0</v>
      </c>
      <c r="S321" s="43">
        <v>0</v>
      </c>
      <c r="T321" s="43" t="s">
        <v>70</v>
      </c>
      <c r="U321" s="51" t="s">
        <v>70</v>
      </c>
    </row>
    <row r="322" spans="1:21" x14ac:dyDescent="0.25">
      <c r="A322" t="b">
        <v>0</v>
      </c>
      <c r="B322" t="b">
        <v>0</v>
      </c>
      <c r="D322" s="48" t="s">
        <v>70</v>
      </c>
      <c r="E322" s="43" t="s">
        <v>96</v>
      </c>
      <c r="F322" s="43" t="s">
        <v>103</v>
      </c>
      <c r="G322" s="43" t="s">
        <v>98</v>
      </c>
      <c r="H322" s="43" t="s">
        <v>70</v>
      </c>
      <c r="I322" s="49" t="s">
        <v>70</v>
      </c>
      <c r="J322" s="43" t="s">
        <v>70</v>
      </c>
      <c r="K322" s="43">
        <v>0</v>
      </c>
      <c r="L322" s="43">
        <v>0</v>
      </c>
      <c r="M322" s="43">
        <v>0</v>
      </c>
      <c r="N322" s="43">
        <v>0</v>
      </c>
      <c r="O322" s="43">
        <v>0</v>
      </c>
      <c r="P322" s="43">
        <v>0</v>
      </c>
      <c r="Q322" s="43">
        <v>0</v>
      </c>
      <c r="R322" s="43">
        <v>0</v>
      </c>
      <c r="S322" s="43">
        <v>0</v>
      </c>
      <c r="T322" s="43" t="s">
        <v>70</v>
      </c>
      <c r="U322" s="51" t="s">
        <v>70</v>
      </c>
    </row>
    <row r="323" spans="1:21" ht="30" x14ac:dyDescent="0.25">
      <c r="A323" t="b">
        <v>0</v>
      </c>
      <c r="B323" t="b">
        <v>0</v>
      </c>
      <c r="D323" s="48" t="s">
        <v>70</v>
      </c>
      <c r="E323" s="43" t="s">
        <v>96</v>
      </c>
      <c r="F323" s="43" t="s">
        <v>104</v>
      </c>
      <c r="G323" s="43" t="s">
        <v>105</v>
      </c>
      <c r="H323" s="43" t="s">
        <v>70</v>
      </c>
      <c r="I323" s="49" t="s">
        <v>70</v>
      </c>
      <c r="J323" s="43" t="s">
        <v>70</v>
      </c>
      <c r="K323" s="43">
        <v>0</v>
      </c>
      <c r="L323" s="43">
        <v>0</v>
      </c>
      <c r="M323" s="43">
        <v>0</v>
      </c>
      <c r="N323" s="43">
        <v>0</v>
      </c>
      <c r="O323" s="43">
        <v>0</v>
      </c>
      <c r="P323" s="43">
        <v>0</v>
      </c>
      <c r="Q323" s="43">
        <v>0</v>
      </c>
      <c r="R323" s="43">
        <v>0.2</v>
      </c>
      <c r="S323" s="43">
        <v>0</v>
      </c>
      <c r="T323" s="43" t="s">
        <v>70</v>
      </c>
      <c r="U323" s="51" t="s">
        <v>70</v>
      </c>
    </row>
    <row r="324" spans="1:21" ht="30" x14ac:dyDescent="0.25">
      <c r="A324" t="b">
        <v>0</v>
      </c>
      <c r="B324" t="b">
        <v>0</v>
      </c>
      <c r="D324" s="48" t="s">
        <v>70</v>
      </c>
      <c r="E324" s="43" t="s">
        <v>96</v>
      </c>
      <c r="F324" s="43" t="s">
        <v>106</v>
      </c>
      <c r="G324" s="43" t="s">
        <v>105</v>
      </c>
      <c r="H324" s="43" t="s">
        <v>70</v>
      </c>
      <c r="I324" s="49" t="s">
        <v>70</v>
      </c>
      <c r="J324" s="43" t="s">
        <v>70</v>
      </c>
      <c r="K324" s="43">
        <v>0</v>
      </c>
      <c r="L324" s="43">
        <v>0</v>
      </c>
      <c r="M324" s="43">
        <v>0</v>
      </c>
      <c r="N324" s="43">
        <v>0</v>
      </c>
      <c r="O324" s="43">
        <v>0</v>
      </c>
      <c r="P324" s="43">
        <v>0</v>
      </c>
      <c r="Q324" s="43">
        <v>0</v>
      </c>
      <c r="R324" s="43">
        <v>0</v>
      </c>
      <c r="S324" s="43">
        <v>0.5</v>
      </c>
      <c r="T324" s="43" t="s">
        <v>70</v>
      </c>
      <c r="U324" s="51" t="s">
        <v>70</v>
      </c>
    </row>
    <row r="325" spans="1:21" x14ac:dyDescent="0.25">
      <c r="A325" t="b">
        <v>0</v>
      </c>
      <c r="B325" t="b">
        <v>0</v>
      </c>
      <c r="D325" s="48" t="s">
        <v>70</v>
      </c>
      <c r="E325" s="43" t="s">
        <v>96</v>
      </c>
      <c r="F325" s="43" t="s">
        <v>107</v>
      </c>
      <c r="G325" s="43" t="s">
        <v>108</v>
      </c>
      <c r="H325" s="43" t="s">
        <v>70</v>
      </c>
      <c r="I325" s="49" t="s">
        <v>70</v>
      </c>
      <c r="J325" s="43" t="s">
        <v>70</v>
      </c>
      <c r="K325" s="43">
        <v>0</v>
      </c>
      <c r="L325" s="43">
        <v>1.0000000000000002E-2</v>
      </c>
      <c r="M325" s="43">
        <v>1.0000000000000002E-2</v>
      </c>
      <c r="N325" s="43">
        <v>0</v>
      </c>
      <c r="O325" s="43">
        <v>1.0000000000000002E-2</v>
      </c>
      <c r="P325" s="43">
        <v>1.0000000000000002E-2</v>
      </c>
      <c r="Q325" s="43">
        <v>0.05</v>
      </c>
      <c r="R325" s="43">
        <v>0</v>
      </c>
      <c r="S325" s="43">
        <v>0</v>
      </c>
      <c r="T325" s="43" t="s">
        <v>70</v>
      </c>
      <c r="U325" s="51" t="s">
        <v>70</v>
      </c>
    </row>
    <row r="326" spans="1:21" x14ac:dyDescent="0.25">
      <c r="A326" t="b">
        <v>0</v>
      </c>
      <c r="B326" t="b">
        <v>0</v>
      </c>
      <c r="D326" s="48" t="s">
        <v>109</v>
      </c>
      <c r="E326" s="43" t="s">
        <v>70</v>
      </c>
      <c r="F326" s="43" t="s">
        <v>70</v>
      </c>
      <c r="G326" s="43" t="s">
        <v>70</v>
      </c>
      <c r="H326" s="43" t="s">
        <v>70</v>
      </c>
      <c r="I326" s="49" t="s">
        <v>70</v>
      </c>
      <c r="J326" s="43" t="s">
        <v>70</v>
      </c>
      <c r="K326" s="43">
        <v>6.0000000000000001E-3</v>
      </c>
      <c r="L326" s="43">
        <v>0.04</v>
      </c>
      <c r="M326" s="43">
        <v>0.04</v>
      </c>
      <c r="N326" s="43">
        <v>0</v>
      </c>
      <c r="O326" s="43">
        <v>1.0000000000000002E-2</v>
      </c>
      <c r="P326" s="43">
        <v>1.0000000000000002E-2</v>
      </c>
      <c r="Q326" s="43">
        <v>5.1500000000000004E-2</v>
      </c>
      <c r="R326" s="43">
        <v>0.2</v>
      </c>
      <c r="S326" s="43">
        <v>0.5</v>
      </c>
      <c r="T326" s="43" t="s">
        <v>70</v>
      </c>
      <c r="U326" s="51" t="s">
        <v>70</v>
      </c>
    </row>
    <row r="327" spans="1:21" x14ac:dyDescent="0.25">
      <c r="A327" t="b">
        <v>1</v>
      </c>
      <c r="B327" t="b">
        <v>1</v>
      </c>
      <c r="D327" s="48" t="s">
        <v>110</v>
      </c>
      <c r="E327" s="43" t="s">
        <v>70</v>
      </c>
      <c r="F327" s="43" t="s">
        <v>70</v>
      </c>
      <c r="G327" s="43" t="s">
        <v>70</v>
      </c>
      <c r="H327" s="43" t="s">
        <v>70</v>
      </c>
      <c r="I327" s="49" t="s">
        <v>70</v>
      </c>
      <c r="J327" s="43" t="s">
        <v>70</v>
      </c>
      <c r="K327" s="43">
        <v>301249.85529600002</v>
      </c>
      <c r="L327" s="43">
        <v>2040302.20086</v>
      </c>
      <c r="M327" s="43">
        <v>1308659.65524</v>
      </c>
      <c r="N327" s="43">
        <v>0</v>
      </c>
      <c r="O327" s="43">
        <v>72637.156066800017</v>
      </c>
      <c r="P327" s="43">
        <v>0</v>
      </c>
      <c r="Q327" s="43">
        <v>591683.95639300009</v>
      </c>
      <c r="R327" s="43">
        <v>1008000</v>
      </c>
      <c r="S327" s="43">
        <v>10080000</v>
      </c>
      <c r="T327" s="43">
        <v>15402532.823855801</v>
      </c>
      <c r="U327" s="51">
        <v>6.6821553302192985E-2</v>
      </c>
    </row>
    <row r="328" spans="1:21" x14ac:dyDescent="0.25">
      <c r="A328" t="b">
        <v>1</v>
      </c>
      <c r="B328" t="b">
        <v>1</v>
      </c>
      <c r="D328" s="48" t="s">
        <v>111</v>
      </c>
      <c r="E328" s="43" t="s">
        <v>70</v>
      </c>
      <c r="F328" s="43" t="s">
        <v>70</v>
      </c>
      <c r="G328" s="43" t="s">
        <v>70</v>
      </c>
      <c r="H328" s="43" t="s">
        <v>70</v>
      </c>
      <c r="I328" s="49" t="s">
        <v>70</v>
      </c>
      <c r="J328" s="43" t="s">
        <v>70</v>
      </c>
      <c r="K328" s="43">
        <v>50509559.071295999</v>
      </c>
      <c r="L328" s="43">
        <v>53047857.22236</v>
      </c>
      <c r="M328" s="43">
        <v>34025151.036239997</v>
      </c>
      <c r="N328" s="43">
        <v>0</v>
      </c>
      <c r="O328" s="43">
        <v>7336352.7627468007</v>
      </c>
      <c r="P328" s="43">
        <v>0</v>
      </c>
      <c r="Q328" s="43">
        <v>12080692.818393001</v>
      </c>
      <c r="R328" s="43">
        <v>6048000</v>
      </c>
      <c r="S328" s="43">
        <v>30240000</v>
      </c>
      <c r="T328" s="43">
        <v>193287612.91103578</v>
      </c>
      <c r="U328" s="51">
        <v>0.83854900206959238</v>
      </c>
    </row>
    <row r="329" spans="1:21" ht="30" x14ac:dyDescent="0.25">
      <c r="A329" t="b">
        <v>0</v>
      </c>
      <c r="B329" t="b">
        <v>0</v>
      </c>
      <c r="D329" s="48" t="s">
        <v>112</v>
      </c>
      <c r="E329" s="43" t="s">
        <v>113</v>
      </c>
      <c r="F329" s="43" t="s">
        <v>114</v>
      </c>
      <c r="G329" s="43" t="s">
        <v>115</v>
      </c>
      <c r="H329" s="43" t="s">
        <v>70</v>
      </c>
      <c r="I329" s="49" t="s">
        <v>70</v>
      </c>
      <c r="J329" s="43" t="s">
        <v>70</v>
      </c>
      <c r="K329" s="43">
        <v>0.04</v>
      </c>
      <c r="L329" s="43">
        <v>0</v>
      </c>
      <c r="M329" s="43">
        <v>0</v>
      </c>
      <c r="N329" s="43">
        <v>0</v>
      </c>
      <c r="O329" s="43">
        <v>0</v>
      </c>
      <c r="P329" s="43">
        <v>0</v>
      </c>
      <c r="Q329" s="43">
        <v>0</v>
      </c>
      <c r="R329" s="43">
        <v>0</v>
      </c>
      <c r="S329" s="43">
        <v>0</v>
      </c>
      <c r="T329" s="43" t="s">
        <v>70</v>
      </c>
      <c r="U329" s="51" t="s">
        <v>70</v>
      </c>
    </row>
    <row r="330" spans="1:21" ht="30" x14ac:dyDescent="0.25">
      <c r="A330" t="b">
        <v>0</v>
      </c>
      <c r="B330" t="b">
        <v>0</v>
      </c>
      <c r="D330" s="48" t="s">
        <v>70</v>
      </c>
      <c r="E330" s="43" t="s">
        <v>113</v>
      </c>
      <c r="F330" s="43" t="s">
        <v>116</v>
      </c>
      <c r="G330" s="43" t="s">
        <v>115</v>
      </c>
      <c r="H330" s="43" t="s">
        <v>70</v>
      </c>
      <c r="I330" s="49" t="s">
        <v>70</v>
      </c>
      <c r="J330" s="43" t="s">
        <v>70</v>
      </c>
      <c r="K330" s="43">
        <v>0</v>
      </c>
      <c r="L330" s="43">
        <v>0.04</v>
      </c>
      <c r="M330" s="43">
        <v>0.04</v>
      </c>
      <c r="N330" s="43">
        <v>0</v>
      </c>
      <c r="O330" s="43">
        <v>0.04</v>
      </c>
      <c r="P330" s="43">
        <v>0.04</v>
      </c>
      <c r="Q330" s="43">
        <v>0</v>
      </c>
      <c r="R330" s="43">
        <v>0</v>
      </c>
      <c r="S330" s="43">
        <v>0</v>
      </c>
      <c r="T330" s="43" t="s">
        <v>70</v>
      </c>
      <c r="U330" s="51" t="s">
        <v>70</v>
      </c>
    </row>
    <row r="331" spans="1:21" ht="30" x14ac:dyDescent="0.25">
      <c r="A331" t="b">
        <v>0</v>
      </c>
      <c r="B331" t="b">
        <v>0</v>
      </c>
      <c r="D331" s="48" t="s">
        <v>70</v>
      </c>
      <c r="E331" s="43" t="s">
        <v>113</v>
      </c>
      <c r="F331" s="43" t="s">
        <v>117</v>
      </c>
      <c r="G331" s="43" t="s">
        <v>115</v>
      </c>
      <c r="H331" s="43" t="s">
        <v>70</v>
      </c>
      <c r="I331" s="49" t="s">
        <v>70</v>
      </c>
      <c r="J331" s="43" t="s">
        <v>70</v>
      </c>
      <c r="K331" s="43">
        <v>0</v>
      </c>
      <c r="L331" s="43">
        <v>0</v>
      </c>
      <c r="M331" s="43">
        <v>0</v>
      </c>
      <c r="N331" s="43">
        <v>0</v>
      </c>
      <c r="O331" s="43">
        <v>0</v>
      </c>
      <c r="P331" s="43">
        <v>0</v>
      </c>
      <c r="Q331" s="43">
        <v>0.04</v>
      </c>
      <c r="R331" s="43">
        <v>0.15</v>
      </c>
      <c r="S331" s="43">
        <v>0.15</v>
      </c>
      <c r="T331" s="43" t="s">
        <v>70</v>
      </c>
      <c r="U331" s="51" t="s">
        <v>70</v>
      </c>
    </row>
    <row r="332" spans="1:21" ht="30" x14ac:dyDescent="0.25">
      <c r="A332" t="b">
        <v>0</v>
      </c>
      <c r="B332" t="b">
        <v>0</v>
      </c>
      <c r="D332" s="48" t="s">
        <v>70</v>
      </c>
      <c r="E332" s="43" t="s">
        <v>113</v>
      </c>
      <c r="F332" s="43" t="s">
        <v>118</v>
      </c>
      <c r="G332" s="43" t="s">
        <v>115</v>
      </c>
      <c r="H332" s="43" t="s">
        <v>70</v>
      </c>
      <c r="I332" s="49" t="s">
        <v>70</v>
      </c>
      <c r="J332" s="43" t="s">
        <v>70</v>
      </c>
      <c r="K332" s="43">
        <v>0.14000000000000001</v>
      </c>
      <c r="L332" s="43">
        <v>0.14000000000000001</v>
      </c>
      <c r="M332" s="43">
        <v>0.14000000000000001</v>
      </c>
      <c r="N332" s="43">
        <v>0</v>
      </c>
      <c r="O332" s="43">
        <v>0.14000000000000001</v>
      </c>
      <c r="P332" s="43">
        <v>0.14000000000000001</v>
      </c>
      <c r="Q332" s="43">
        <v>0</v>
      </c>
      <c r="R332" s="43">
        <v>0.3</v>
      </c>
      <c r="S332" s="43">
        <v>0.3</v>
      </c>
      <c r="T332" s="43" t="s">
        <v>70</v>
      </c>
      <c r="U332" s="51" t="s">
        <v>70</v>
      </c>
    </row>
    <row r="333" spans="1:21" x14ac:dyDescent="0.25">
      <c r="A333" t="b">
        <v>0</v>
      </c>
      <c r="B333" t="b">
        <v>0</v>
      </c>
      <c r="D333" s="48" t="s">
        <v>119</v>
      </c>
      <c r="E333" s="43" t="s">
        <v>70</v>
      </c>
      <c r="F333" s="43" t="s">
        <v>70</v>
      </c>
      <c r="G333" s="43" t="s">
        <v>70</v>
      </c>
      <c r="H333" s="43" t="s">
        <v>70</v>
      </c>
      <c r="I333" s="49" t="s">
        <v>70</v>
      </c>
      <c r="J333" s="43" t="s">
        <v>70</v>
      </c>
      <c r="K333" s="43">
        <v>0.18000000000000002</v>
      </c>
      <c r="L333" s="43">
        <v>0.18000000000000002</v>
      </c>
      <c r="M333" s="43">
        <v>0.18000000000000002</v>
      </c>
      <c r="N333" s="43">
        <v>0</v>
      </c>
      <c r="O333" s="43">
        <v>0.18000000000000002</v>
      </c>
      <c r="P333" s="43">
        <v>0.18000000000000002</v>
      </c>
      <c r="Q333" s="43">
        <v>0.04</v>
      </c>
      <c r="R333" s="43">
        <v>0.44999999999999996</v>
      </c>
      <c r="S333" s="43">
        <v>0.44999999999999996</v>
      </c>
      <c r="T333" s="43" t="s">
        <v>70</v>
      </c>
      <c r="U333" s="51" t="s">
        <v>70</v>
      </c>
    </row>
    <row r="334" spans="1:21" x14ac:dyDescent="0.25">
      <c r="A334" t="b">
        <v>1</v>
      </c>
      <c r="B334" t="b">
        <v>1</v>
      </c>
      <c r="D334" s="48" t="s">
        <v>120</v>
      </c>
      <c r="E334" s="43" t="s">
        <v>70</v>
      </c>
      <c r="F334" s="43" t="s">
        <v>70</v>
      </c>
      <c r="G334" s="43" t="s">
        <v>70</v>
      </c>
      <c r="H334" s="43" t="s">
        <v>70</v>
      </c>
      <c r="I334" s="49" t="s">
        <v>70</v>
      </c>
      <c r="J334" s="43" t="s">
        <v>70</v>
      </c>
      <c r="K334" s="43">
        <v>9037495.6588800009</v>
      </c>
      <c r="L334" s="43">
        <v>9181359.9038700014</v>
      </c>
      <c r="M334" s="43">
        <v>5888968.4485800005</v>
      </c>
      <c r="N334" s="43">
        <v>0</v>
      </c>
      <c r="O334" s="43">
        <v>1307468.8092024003</v>
      </c>
      <c r="P334" s="43">
        <v>0</v>
      </c>
      <c r="Q334" s="43">
        <v>459560.35447999998</v>
      </c>
      <c r="R334" s="43">
        <v>2268000</v>
      </c>
      <c r="S334" s="43">
        <v>9072000</v>
      </c>
      <c r="T334" s="43">
        <v>37214853.175012402</v>
      </c>
      <c r="U334" s="51">
        <v>0.16145099793040754</v>
      </c>
    </row>
    <row r="335" spans="1:21" x14ac:dyDescent="0.25">
      <c r="A335" t="b">
        <v>1</v>
      </c>
      <c r="B335" t="b">
        <v>1</v>
      </c>
      <c r="D335" s="48" t="s">
        <v>121</v>
      </c>
      <c r="E335" s="43" t="s">
        <v>70</v>
      </c>
      <c r="F335" s="43" t="s">
        <v>70</v>
      </c>
      <c r="G335" s="43" t="s">
        <v>70</v>
      </c>
      <c r="H335" s="43" t="s">
        <v>70</v>
      </c>
      <c r="I335" s="49" t="s">
        <v>70</v>
      </c>
      <c r="J335" s="43" t="s">
        <v>70</v>
      </c>
      <c r="K335" s="43">
        <v>59547054.730175994</v>
      </c>
      <c r="L335" s="43">
        <v>62229217.126229994</v>
      </c>
      <c r="M335" s="43">
        <v>39914119.484819993</v>
      </c>
      <c r="N335" s="43">
        <v>0</v>
      </c>
      <c r="O335" s="43">
        <v>8643821.5719492007</v>
      </c>
      <c r="P335" s="43">
        <v>0</v>
      </c>
      <c r="Q335" s="43">
        <v>12540253.172873002</v>
      </c>
      <c r="R335" s="43">
        <v>8316000</v>
      </c>
      <c r="S335" s="43">
        <v>39312000</v>
      </c>
      <c r="T335" s="43">
        <v>230502466.08604819</v>
      </c>
      <c r="U335" s="51">
        <v>1</v>
      </c>
    </row>
    <row r="339" spans="1:21" ht="18.75" x14ac:dyDescent="0.3">
      <c r="D339" s="41" t="s">
        <v>154</v>
      </c>
    </row>
    <row r="340" spans="1:21" x14ac:dyDescent="0.25">
      <c r="D340" s="42" t="s">
        <v>31</v>
      </c>
      <c r="E340" s="57"/>
      <c r="F340" s="57"/>
      <c r="G340" s="57"/>
      <c r="H340" s="57"/>
      <c r="I340" s="57"/>
    </row>
    <row r="342" spans="1:21" ht="60" x14ac:dyDescent="0.25">
      <c r="A342" s="43" t="s">
        <v>55</v>
      </c>
      <c r="B342" s="43" t="s">
        <v>56</v>
      </c>
      <c r="D342" s="44"/>
      <c r="E342" s="45" t="s">
        <v>57</v>
      </c>
      <c r="F342" s="45" t="s">
        <v>58</v>
      </c>
      <c r="G342" s="45" t="s">
        <v>59</v>
      </c>
      <c r="H342" s="45" t="s">
        <v>60</v>
      </c>
      <c r="I342" s="46" t="s">
        <v>61</v>
      </c>
      <c r="J342" s="45" t="s">
        <v>62</v>
      </c>
      <c r="K342" s="45" t="s">
        <v>14</v>
      </c>
      <c r="L342" s="45" t="s">
        <v>15</v>
      </c>
      <c r="M342" s="45" t="s">
        <v>16</v>
      </c>
      <c r="N342" s="45" t="s">
        <v>17</v>
      </c>
      <c r="O342" s="45" t="s">
        <v>18</v>
      </c>
      <c r="P342" s="45" t="s">
        <v>19</v>
      </c>
      <c r="Q342" s="45" t="s">
        <v>20</v>
      </c>
      <c r="R342" s="45" t="s">
        <v>21</v>
      </c>
      <c r="S342" s="45" t="s">
        <v>22</v>
      </c>
      <c r="T342" s="45" t="s">
        <v>13</v>
      </c>
      <c r="U342" s="47" t="s">
        <v>63</v>
      </c>
    </row>
    <row r="343" spans="1:21" ht="30" x14ac:dyDescent="0.25">
      <c r="A343" t="b">
        <v>1</v>
      </c>
      <c r="B343" t="b">
        <v>0</v>
      </c>
      <c r="D343" s="48" t="s">
        <v>64</v>
      </c>
      <c r="E343" s="43" t="s">
        <v>123</v>
      </c>
      <c r="F343" s="43" t="s">
        <v>155</v>
      </c>
      <c r="G343" s="43" t="s">
        <v>156</v>
      </c>
      <c r="H343" s="43" t="s">
        <v>157</v>
      </c>
      <c r="I343" s="49">
        <v>2</v>
      </c>
      <c r="J343" s="43" t="s">
        <v>132</v>
      </c>
      <c r="K343" s="50">
        <v>27232000</v>
      </c>
      <c r="L343" s="50">
        <v>4000000</v>
      </c>
      <c r="M343" s="50">
        <v>2504000</v>
      </c>
      <c r="N343" s="50">
        <v>200000</v>
      </c>
      <c r="O343" s="50">
        <v>1252000</v>
      </c>
      <c r="P343" s="50">
        <v>314000</v>
      </c>
      <c r="Q343" s="50">
        <v>0</v>
      </c>
      <c r="R343" s="50">
        <v>0</v>
      </c>
      <c r="S343" s="50">
        <v>0</v>
      </c>
      <c r="T343" s="50">
        <v>35502000</v>
      </c>
      <c r="U343" s="51">
        <v>0.32893865673538414</v>
      </c>
    </row>
    <row r="344" spans="1:21" x14ac:dyDescent="0.25">
      <c r="A344" t="b">
        <v>1</v>
      </c>
      <c r="B344" t="b">
        <v>0</v>
      </c>
      <c r="D344" s="48" t="s">
        <v>70</v>
      </c>
      <c r="E344" s="43" t="s">
        <v>123</v>
      </c>
      <c r="F344" s="43" t="s">
        <v>124</v>
      </c>
      <c r="G344" s="43" t="s">
        <v>125</v>
      </c>
      <c r="H344" s="43">
        <v>500</v>
      </c>
      <c r="I344" s="49">
        <v>1</v>
      </c>
      <c r="J344" s="43" t="s">
        <v>126</v>
      </c>
      <c r="K344" s="50">
        <v>2302000</v>
      </c>
      <c r="L344" s="50">
        <v>1485150</v>
      </c>
      <c r="M344" s="50">
        <v>546000</v>
      </c>
      <c r="N344" s="50">
        <v>300000</v>
      </c>
      <c r="O344" s="50">
        <v>463315</v>
      </c>
      <c r="P344" s="50">
        <v>92663</v>
      </c>
      <c r="Q344" s="50">
        <v>572657.34</v>
      </c>
      <c r="R344" s="50">
        <v>0</v>
      </c>
      <c r="S344" s="50">
        <v>0</v>
      </c>
      <c r="T344" s="50">
        <v>5761785.3399999999</v>
      </c>
      <c r="U344" s="51">
        <v>5.3384990426940129E-2</v>
      </c>
    </row>
    <row r="345" spans="1:21" ht="75" x14ac:dyDescent="0.25">
      <c r="A345" t="b">
        <v>1</v>
      </c>
      <c r="B345" t="b">
        <v>0</v>
      </c>
      <c r="D345" s="48" t="s">
        <v>70</v>
      </c>
      <c r="E345" s="43" t="s">
        <v>123</v>
      </c>
      <c r="F345" s="43" t="s">
        <v>127</v>
      </c>
      <c r="G345" s="43" t="s">
        <v>128</v>
      </c>
      <c r="H345" s="43" t="s">
        <v>129</v>
      </c>
      <c r="I345" s="49">
        <v>1</v>
      </c>
      <c r="J345" s="43" t="s">
        <v>126</v>
      </c>
      <c r="K345" s="43">
        <v>310068</v>
      </c>
      <c r="L345" s="43">
        <v>10852380</v>
      </c>
      <c r="M345" s="43">
        <v>775170</v>
      </c>
      <c r="N345" s="43">
        <v>1705374</v>
      </c>
      <c r="O345" s="43">
        <v>310068</v>
      </c>
      <c r="P345" s="43">
        <v>310068</v>
      </c>
      <c r="Q345" s="43">
        <v>1240272</v>
      </c>
      <c r="R345" s="43">
        <v>10000</v>
      </c>
      <c r="S345" s="43">
        <v>60000</v>
      </c>
      <c r="T345" s="43">
        <v>15573400</v>
      </c>
      <c r="U345" s="51">
        <v>0.14429308987670642</v>
      </c>
    </row>
    <row r="346" spans="1:21" x14ac:dyDescent="0.25">
      <c r="A346" t="b">
        <v>1</v>
      </c>
      <c r="B346" t="b">
        <v>0</v>
      </c>
      <c r="D346" s="48" t="s">
        <v>70</v>
      </c>
      <c r="E346" s="43" t="s">
        <v>123</v>
      </c>
      <c r="F346" s="43" t="s">
        <v>130</v>
      </c>
      <c r="G346" s="43" t="s">
        <v>131</v>
      </c>
      <c r="H346" s="43">
        <v>500</v>
      </c>
      <c r="I346" s="49">
        <v>1</v>
      </c>
      <c r="J346" s="43" t="s">
        <v>132</v>
      </c>
      <c r="K346" s="43">
        <v>4475000</v>
      </c>
      <c r="L346" s="43">
        <v>1500000</v>
      </c>
      <c r="M346" s="43">
        <v>352000</v>
      </c>
      <c r="N346" s="43">
        <v>100000</v>
      </c>
      <c r="O346" s="43">
        <v>151000</v>
      </c>
      <c r="P346" s="43">
        <v>51000</v>
      </c>
      <c r="Q346" s="43">
        <v>0</v>
      </c>
      <c r="R346" s="43">
        <v>0</v>
      </c>
      <c r="S346" s="43">
        <v>0</v>
      </c>
      <c r="T346" s="43">
        <v>6629000</v>
      </c>
      <c r="U346" s="51">
        <v>6.1420042687703832E-2</v>
      </c>
    </row>
    <row r="347" spans="1:21" x14ac:dyDescent="0.25">
      <c r="A347" t="b">
        <v>1</v>
      </c>
      <c r="B347" t="b">
        <v>0</v>
      </c>
      <c r="D347" s="48" t="s">
        <v>70</v>
      </c>
      <c r="E347" s="43" t="s">
        <v>123</v>
      </c>
      <c r="F347" s="43" t="s">
        <v>124</v>
      </c>
      <c r="G347" s="43" t="s">
        <v>133</v>
      </c>
      <c r="H347" s="43">
        <v>500</v>
      </c>
      <c r="I347" s="49">
        <v>1</v>
      </c>
      <c r="J347" s="43" t="s">
        <v>126</v>
      </c>
      <c r="K347" s="43">
        <v>807000</v>
      </c>
      <c r="L347" s="43">
        <v>1135050</v>
      </c>
      <c r="M347" s="43">
        <v>222000</v>
      </c>
      <c r="N347" s="43">
        <v>100000</v>
      </c>
      <c r="O347" s="43">
        <v>226405</v>
      </c>
      <c r="P347" s="43">
        <v>45281</v>
      </c>
      <c r="Q347" s="43">
        <v>279836.58</v>
      </c>
      <c r="R347" s="43">
        <v>0</v>
      </c>
      <c r="S347" s="43">
        <v>0</v>
      </c>
      <c r="T347" s="43">
        <v>2815572.58</v>
      </c>
      <c r="U347" s="51">
        <v>2.608728134770379E-2</v>
      </c>
    </row>
    <row r="348" spans="1:21" x14ac:dyDescent="0.25">
      <c r="A348" t="b">
        <v>1</v>
      </c>
      <c r="B348" t="b">
        <v>0</v>
      </c>
      <c r="D348" s="48" t="s">
        <v>70</v>
      </c>
      <c r="E348" s="43" t="s">
        <v>123</v>
      </c>
      <c r="F348" s="43" t="s">
        <v>124</v>
      </c>
      <c r="G348" s="43" t="s">
        <v>134</v>
      </c>
      <c r="H348" s="43">
        <v>500</v>
      </c>
      <c r="I348" s="49">
        <v>1</v>
      </c>
      <c r="J348" s="43" t="s">
        <v>126</v>
      </c>
      <c r="K348" s="43">
        <v>812000</v>
      </c>
      <c r="L348" s="43">
        <v>673800</v>
      </c>
      <c r="M348" s="43">
        <v>214500</v>
      </c>
      <c r="N348" s="43">
        <v>100000</v>
      </c>
      <c r="O348" s="43">
        <v>180030</v>
      </c>
      <c r="P348" s="43">
        <v>36006</v>
      </c>
      <c r="Q348" s="43">
        <v>222517.08</v>
      </c>
      <c r="R348" s="43">
        <v>0</v>
      </c>
      <c r="S348" s="43">
        <v>0</v>
      </c>
      <c r="T348" s="43">
        <v>2238853.08</v>
      </c>
      <c r="U348" s="51">
        <v>2.0743770062618374E-2</v>
      </c>
    </row>
    <row r="349" spans="1:21" x14ac:dyDescent="0.25">
      <c r="A349" t="b">
        <v>1</v>
      </c>
      <c r="B349" t="b">
        <v>0</v>
      </c>
      <c r="D349" s="48" t="s">
        <v>70</v>
      </c>
      <c r="E349" s="43" t="s">
        <v>123</v>
      </c>
      <c r="F349" s="43" t="s">
        <v>124</v>
      </c>
      <c r="G349" s="43" t="s">
        <v>125</v>
      </c>
      <c r="H349" s="43">
        <v>330</v>
      </c>
      <c r="I349" s="49">
        <v>3</v>
      </c>
      <c r="J349" s="43" t="s">
        <v>126</v>
      </c>
      <c r="K349" s="43">
        <v>4584000</v>
      </c>
      <c r="L349" s="43">
        <v>2799300</v>
      </c>
      <c r="M349" s="43">
        <v>1097100</v>
      </c>
      <c r="N349" s="43">
        <v>900000</v>
      </c>
      <c r="O349" s="43">
        <v>938040</v>
      </c>
      <c r="P349" s="43">
        <v>187608</v>
      </c>
      <c r="Q349" s="43">
        <v>1159417.44</v>
      </c>
      <c r="R349" s="43">
        <v>0</v>
      </c>
      <c r="S349" s="43">
        <v>0</v>
      </c>
      <c r="T349" s="43">
        <v>11665465.439999999</v>
      </c>
      <c r="U349" s="51">
        <v>0.10808468627194656</v>
      </c>
    </row>
    <row r="350" spans="1:21" x14ac:dyDescent="0.25">
      <c r="A350" t="b">
        <v>1</v>
      </c>
      <c r="B350" t="b">
        <v>0</v>
      </c>
      <c r="D350" s="48" t="s">
        <v>70</v>
      </c>
      <c r="E350" s="43" t="s">
        <v>123</v>
      </c>
      <c r="F350" s="43" t="s">
        <v>124</v>
      </c>
      <c r="G350" s="43" t="s">
        <v>144</v>
      </c>
      <c r="H350" s="43">
        <v>330</v>
      </c>
      <c r="I350" s="49">
        <v>1</v>
      </c>
      <c r="J350" s="43" t="s">
        <v>126</v>
      </c>
      <c r="K350" s="43">
        <v>1038000</v>
      </c>
      <c r="L350" s="43">
        <v>824150</v>
      </c>
      <c r="M350" s="43">
        <v>261300</v>
      </c>
      <c r="N350" s="43">
        <v>200000</v>
      </c>
      <c r="O350" s="43">
        <v>232345</v>
      </c>
      <c r="P350" s="43">
        <v>46469</v>
      </c>
      <c r="Q350" s="43">
        <v>287178.42</v>
      </c>
      <c r="R350" s="43">
        <v>0</v>
      </c>
      <c r="S350" s="43">
        <v>0</v>
      </c>
      <c r="T350" s="43">
        <v>2889442.42</v>
      </c>
      <c r="U350" s="51">
        <v>2.6771711688046804E-2</v>
      </c>
    </row>
    <row r="351" spans="1:21" x14ac:dyDescent="0.25">
      <c r="A351" t="b">
        <v>1</v>
      </c>
      <c r="B351" t="b">
        <v>1</v>
      </c>
      <c r="D351" s="48" t="s">
        <v>69</v>
      </c>
      <c r="E351" s="43" t="s">
        <v>70</v>
      </c>
      <c r="F351" s="43" t="s">
        <v>70</v>
      </c>
      <c r="G351" s="43" t="s">
        <v>70</v>
      </c>
      <c r="H351" s="43" t="s">
        <v>70</v>
      </c>
      <c r="I351" s="49" t="s">
        <v>70</v>
      </c>
      <c r="J351" s="43" t="s">
        <v>70</v>
      </c>
      <c r="K351" s="43">
        <v>41560068</v>
      </c>
      <c r="L351" s="43">
        <v>23269830</v>
      </c>
      <c r="M351" s="43">
        <v>5972070</v>
      </c>
      <c r="N351" s="43">
        <v>3605374</v>
      </c>
      <c r="O351" s="43">
        <v>3753203</v>
      </c>
      <c r="P351" s="43">
        <v>1083095</v>
      </c>
      <c r="Q351" s="43">
        <v>3761878.86</v>
      </c>
      <c r="R351" s="43">
        <v>10000</v>
      </c>
      <c r="S351" s="43">
        <v>60000</v>
      </c>
      <c r="T351" s="43">
        <v>83075518.859999999</v>
      </c>
      <c r="U351" s="51">
        <v>0.76972422909705007</v>
      </c>
    </row>
    <row r="352" spans="1:21" ht="30" x14ac:dyDescent="0.25">
      <c r="A352" t="b">
        <v>0</v>
      </c>
      <c r="B352" t="b">
        <v>0</v>
      </c>
      <c r="D352" s="48" t="s">
        <v>71</v>
      </c>
      <c r="E352" s="43" t="s">
        <v>135</v>
      </c>
      <c r="F352" s="43" t="s">
        <v>73</v>
      </c>
      <c r="G352" s="43" t="s">
        <v>9</v>
      </c>
      <c r="H352" s="43" t="s">
        <v>74</v>
      </c>
      <c r="I352" s="49" t="s">
        <v>74</v>
      </c>
      <c r="J352" s="43" t="s">
        <v>74</v>
      </c>
      <c r="K352" s="43">
        <v>0</v>
      </c>
      <c r="L352" s="43">
        <v>0</v>
      </c>
      <c r="M352" s="43">
        <v>0</v>
      </c>
      <c r="N352" s="43">
        <v>0</v>
      </c>
      <c r="O352" s="43">
        <v>0</v>
      </c>
      <c r="P352" s="43">
        <v>0</v>
      </c>
      <c r="Q352" s="43">
        <v>0</v>
      </c>
      <c r="R352" s="43">
        <v>0</v>
      </c>
      <c r="S352" s="43">
        <v>0</v>
      </c>
      <c r="T352" s="43" t="s">
        <v>70</v>
      </c>
      <c r="U352" s="51" t="s">
        <v>70</v>
      </c>
    </row>
    <row r="353" spans="1:21" x14ac:dyDescent="0.25">
      <c r="A353" t="b">
        <v>0</v>
      </c>
      <c r="B353" t="b">
        <v>0</v>
      </c>
      <c r="D353" s="48" t="s">
        <v>70</v>
      </c>
      <c r="E353" s="43" t="s">
        <v>135</v>
      </c>
      <c r="F353" s="43" t="s">
        <v>75</v>
      </c>
      <c r="G353" s="43" t="s">
        <v>76</v>
      </c>
      <c r="H353" s="43" t="s">
        <v>74</v>
      </c>
      <c r="I353" s="49" t="s">
        <v>74</v>
      </c>
      <c r="J353" s="43" t="s">
        <v>74</v>
      </c>
      <c r="K353" s="43">
        <v>0.02</v>
      </c>
      <c r="L353" s="43">
        <v>7.0000000000000007E-2</v>
      </c>
      <c r="M353" s="43">
        <v>7.0000000000000007E-2</v>
      </c>
      <c r="N353" s="43">
        <v>7.0000000000000007E-2</v>
      </c>
      <c r="O353" s="43">
        <v>7.0000000000000007E-2</v>
      </c>
      <c r="P353" s="43">
        <v>7.0000000000000007E-2</v>
      </c>
      <c r="Q353" s="43">
        <v>7.0000000000000007E-2</v>
      </c>
      <c r="R353" s="43">
        <v>0</v>
      </c>
      <c r="S353" s="43">
        <v>0</v>
      </c>
      <c r="T353" s="43" t="s">
        <v>70</v>
      </c>
      <c r="U353" s="51" t="s">
        <v>70</v>
      </c>
    </row>
    <row r="354" spans="1:21" ht="30" x14ac:dyDescent="0.25">
      <c r="A354" t="b">
        <v>0</v>
      </c>
      <c r="B354" t="b">
        <v>0</v>
      </c>
      <c r="D354" s="48" t="s">
        <v>70</v>
      </c>
      <c r="E354" s="43" t="s">
        <v>135</v>
      </c>
      <c r="F354" s="43" t="s">
        <v>77</v>
      </c>
      <c r="G354" s="43" t="s">
        <v>78</v>
      </c>
      <c r="H354" s="43" t="s">
        <v>74</v>
      </c>
      <c r="I354" s="49" t="s">
        <v>74</v>
      </c>
      <c r="J354" s="43" t="s">
        <v>74</v>
      </c>
      <c r="K354" s="43">
        <v>0</v>
      </c>
      <c r="L354" s="43">
        <v>0</v>
      </c>
      <c r="M354" s="43">
        <v>0</v>
      </c>
      <c r="N354" s="43">
        <v>0</v>
      </c>
      <c r="O354" s="43">
        <v>0</v>
      </c>
      <c r="P354" s="43">
        <v>0</v>
      </c>
      <c r="Q354" s="43">
        <v>0</v>
      </c>
      <c r="R354" s="43">
        <v>0</v>
      </c>
      <c r="S354" s="43">
        <v>0</v>
      </c>
      <c r="T354" s="43" t="s">
        <v>70</v>
      </c>
      <c r="U354" s="51" t="s">
        <v>70</v>
      </c>
    </row>
    <row r="355" spans="1:21" x14ac:dyDescent="0.25">
      <c r="A355" t="b">
        <v>0</v>
      </c>
      <c r="B355" t="b">
        <v>0</v>
      </c>
      <c r="D355" s="48" t="s">
        <v>70</v>
      </c>
      <c r="E355" s="43" t="s">
        <v>135</v>
      </c>
      <c r="F355" s="43" t="s">
        <v>79</v>
      </c>
      <c r="G355" s="43" t="s">
        <v>80</v>
      </c>
      <c r="H355" s="43" t="s">
        <v>74</v>
      </c>
      <c r="I355" s="49" t="s">
        <v>74</v>
      </c>
      <c r="J355" s="43" t="s">
        <v>74</v>
      </c>
      <c r="K355" s="43">
        <v>0</v>
      </c>
      <c r="L355" s="43">
        <v>0</v>
      </c>
      <c r="M355" s="43">
        <v>0</v>
      </c>
      <c r="N355" s="43">
        <v>0</v>
      </c>
      <c r="O355" s="43">
        <v>0</v>
      </c>
      <c r="P355" s="43">
        <v>0</v>
      </c>
      <c r="Q355" s="43">
        <v>0</v>
      </c>
      <c r="R355" s="43">
        <v>0</v>
      </c>
      <c r="S355" s="43">
        <v>0</v>
      </c>
      <c r="T355" s="43" t="s">
        <v>70</v>
      </c>
      <c r="U355" s="51" t="s">
        <v>70</v>
      </c>
    </row>
    <row r="356" spans="1:21" x14ac:dyDescent="0.25">
      <c r="A356" t="b">
        <v>0</v>
      </c>
      <c r="B356" t="b">
        <v>0</v>
      </c>
      <c r="D356" s="48" t="s">
        <v>70</v>
      </c>
      <c r="E356" s="43" t="s">
        <v>135</v>
      </c>
      <c r="F356" s="43" t="s">
        <v>81</v>
      </c>
      <c r="G356" s="43" t="s">
        <v>82</v>
      </c>
      <c r="H356" s="43" t="s">
        <v>74</v>
      </c>
      <c r="I356" s="49" t="s">
        <v>74</v>
      </c>
      <c r="J356" s="43" t="s">
        <v>74</v>
      </c>
      <c r="K356" s="43">
        <v>0</v>
      </c>
      <c r="L356" s="43">
        <v>0</v>
      </c>
      <c r="M356" s="43">
        <v>0</v>
      </c>
      <c r="N356" s="43">
        <v>0</v>
      </c>
      <c r="O356" s="43">
        <v>0</v>
      </c>
      <c r="P356" s="43">
        <v>0</v>
      </c>
      <c r="Q356" s="43">
        <v>0</v>
      </c>
      <c r="R356" s="43">
        <v>0.5</v>
      </c>
      <c r="S356" s="43">
        <v>0</v>
      </c>
      <c r="T356" s="43" t="s">
        <v>70</v>
      </c>
      <c r="U356" s="51" t="s">
        <v>70</v>
      </c>
    </row>
    <row r="357" spans="1:21" ht="45" x14ac:dyDescent="0.25">
      <c r="A357" t="b">
        <v>0</v>
      </c>
      <c r="B357" t="b">
        <v>0</v>
      </c>
      <c r="D357" s="48" t="s">
        <v>70</v>
      </c>
      <c r="E357" s="43" t="s">
        <v>135</v>
      </c>
      <c r="F357" s="43" t="s">
        <v>83</v>
      </c>
      <c r="G357" s="43" t="s">
        <v>84</v>
      </c>
      <c r="H357" s="43" t="s">
        <v>74</v>
      </c>
      <c r="I357" s="49" t="s">
        <v>74</v>
      </c>
      <c r="J357" s="43" t="s">
        <v>74</v>
      </c>
      <c r="K357" s="43">
        <v>0.05</v>
      </c>
      <c r="L357" s="43">
        <v>7.0000000000000007E-2</v>
      </c>
      <c r="M357" s="43">
        <v>7.0000000000000007E-2</v>
      </c>
      <c r="N357" s="43">
        <v>0.05</v>
      </c>
      <c r="O357" s="43">
        <v>7.0000000000000007E-2</v>
      </c>
      <c r="P357" s="43">
        <v>7.0000000000000007E-2</v>
      </c>
      <c r="Q357" s="43">
        <v>7.0000000000000007E-2</v>
      </c>
      <c r="R357" s="43">
        <v>0</v>
      </c>
      <c r="S357" s="43">
        <v>0</v>
      </c>
      <c r="T357" s="43" t="s">
        <v>70</v>
      </c>
      <c r="U357" s="51" t="s">
        <v>70</v>
      </c>
    </row>
    <row r="358" spans="1:21" ht="45" x14ac:dyDescent="0.25">
      <c r="A358" t="b">
        <v>0</v>
      </c>
      <c r="B358" t="b">
        <v>0</v>
      </c>
      <c r="D358" s="48" t="s">
        <v>70</v>
      </c>
      <c r="E358" s="43" t="s">
        <v>135</v>
      </c>
      <c r="F358" s="43" t="s">
        <v>87</v>
      </c>
      <c r="G358" s="43" t="s">
        <v>88</v>
      </c>
      <c r="H358" s="43" t="s">
        <v>74</v>
      </c>
      <c r="I358" s="49" t="s">
        <v>74</v>
      </c>
      <c r="J358" s="43" t="s">
        <v>74</v>
      </c>
      <c r="K358" s="43">
        <v>0</v>
      </c>
      <c r="L358" s="43">
        <v>0</v>
      </c>
      <c r="M358" s="43">
        <v>0</v>
      </c>
      <c r="N358" s="43">
        <v>0</v>
      </c>
      <c r="O358" s="43">
        <v>0</v>
      </c>
      <c r="P358" s="43">
        <v>0</v>
      </c>
      <c r="Q358" s="43">
        <v>1E-3</v>
      </c>
      <c r="R358" s="43">
        <v>0</v>
      </c>
      <c r="S358" s="43">
        <v>0</v>
      </c>
      <c r="T358" s="43" t="s">
        <v>70</v>
      </c>
      <c r="U358" s="51" t="s">
        <v>70</v>
      </c>
    </row>
    <row r="359" spans="1:21" ht="30" x14ac:dyDescent="0.25">
      <c r="A359" t="b">
        <v>0</v>
      </c>
      <c r="B359" t="b">
        <v>0</v>
      </c>
      <c r="D359" s="48" t="s">
        <v>70</v>
      </c>
      <c r="E359" s="43" t="s">
        <v>135</v>
      </c>
      <c r="F359" s="43" t="s">
        <v>91</v>
      </c>
      <c r="G359" s="43" t="s">
        <v>158</v>
      </c>
      <c r="H359" s="43" t="s">
        <v>74</v>
      </c>
      <c r="I359" s="49" t="s">
        <v>74</v>
      </c>
      <c r="J359" s="43" t="s">
        <v>74</v>
      </c>
      <c r="K359" s="43">
        <v>1.6400000000000004E-3</v>
      </c>
      <c r="L359" s="43">
        <v>9.8400000000000015E-3</v>
      </c>
      <c r="M359" s="43">
        <v>9.8400000000000015E-3</v>
      </c>
      <c r="N359" s="43">
        <v>9.8400000000000015E-3</v>
      </c>
      <c r="O359" s="43">
        <v>9.6000000000000009E-3</v>
      </c>
      <c r="P359" s="43">
        <v>9.6000000000000009E-3</v>
      </c>
      <c r="Q359" s="43">
        <v>0.1</v>
      </c>
      <c r="R359" s="43">
        <v>0</v>
      </c>
      <c r="S359" s="43">
        <v>0</v>
      </c>
      <c r="T359" s="43" t="s">
        <v>70</v>
      </c>
      <c r="U359" s="51" t="s">
        <v>70</v>
      </c>
    </row>
    <row r="360" spans="1:21" x14ac:dyDescent="0.25">
      <c r="A360" t="b">
        <v>0</v>
      </c>
      <c r="B360" t="b">
        <v>0</v>
      </c>
      <c r="D360" s="48" t="s">
        <v>93</v>
      </c>
      <c r="E360" s="43" t="s">
        <v>70</v>
      </c>
      <c r="F360" s="43" t="s">
        <v>70</v>
      </c>
      <c r="G360" s="43" t="s">
        <v>70</v>
      </c>
      <c r="H360" s="43" t="s">
        <v>70</v>
      </c>
      <c r="I360" s="49" t="s">
        <v>70</v>
      </c>
      <c r="J360" s="43" t="s">
        <v>70</v>
      </c>
      <c r="K360" s="43">
        <v>7.1640000000000009E-2</v>
      </c>
      <c r="L360" s="43">
        <v>0.14984000000000003</v>
      </c>
      <c r="M360" s="43">
        <v>0.14984000000000003</v>
      </c>
      <c r="N360" s="43">
        <v>0.12984000000000001</v>
      </c>
      <c r="O360" s="43">
        <v>0.14960000000000001</v>
      </c>
      <c r="P360" s="43">
        <v>0.14960000000000001</v>
      </c>
      <c r="Q360" s="43">
        <v>0.24100000000000002</v>
      </c>
      <c r="R360" s="43">
        <v>0.5</v>
      </c>
      <c r="S360" s="43">
        <v>0</v>
      </c>
      <c r="T360" s="43" t="s">
        <v>70</v>
      </c>
      <c r="U360" s="51" t="s">
        <v>70</v>
      </c>
    </row>
    <row r="361" spans="1:21" x14ac:dyDescent="0.25">
      <c r="A361" t="b">
        <v>1</v>
      </c>
      <c r="B361" t="b">
        <v>1</v>
      </c>
      <c r="D361" s="48" t="s">
        <v>94</v>
      </c>
      <c r="E361" s="43" t="s">
        <v>70</v>
      </c>
      <c r="F361" s="43" t="s">
        <v>70</v>
      </c>
      <c r="G361" s="43" t="s">
        <v>70</v>
      </c>
      <c r="H361" s="43" t="s">
        <v>70</v>
      </c>
      <c r="I361" s="49" t="s">
        <v>70</v>
      </c>
      <c r="J361" s="43" t="s">
        <v>70</v>
      </c>
      <c r="K361" s="43">
        <v>44537431.271519996</v>
      </c>
      <c r="L361" s="43">
        <v>26756581.327199999</v>
      </c>
      <c r="M361" s="43">
        <v>6866924.9687999999</v>
      </c>
      <c r="N361" s="43">
        <v>4073495.7601600001</v>
      </c>
      <c r="O361" s="43">
        <v>4314682.1688000001</v>
      </c>
      <c r="P361" s="43">
        <v>1245126.0119999999</v>
      </c>
      <c r="Q361" s="43">
        <v>4668491.6652600002</v>
      </c>
      <c r="R361" s="43">
        <v>15000</v>
      </c>
      <c r="S361" s="43">
        <v>60000</v>
      </c>
      <c r="T361" s="43">
        <v>92537733.173739985</v>
      </c>
      <c r="U361" s="51">
        <v>0.85739501007006436</v>
      </c>
    </row>
    <row r="362" spans="1:21" ht="30" x14ac:dyDescent="0.25">
      <c r="A362" t="b">
        <v>0</v>
      </c>
      <c r="B362" t="b">
        <v>0</v>
      </c>
      <c r="D362" s="48" t="s">
        <v>95</v>
      </c>
      <c r="E362" s="43" t="s">
        <v>137</v>
      </c>
      <c r="F362" s="43" t="s">
        <v>104</v>
      </c>
      <c r="G362" s="43" t="s">
        <v>98</v>
      </c>
      <c r="H362" s="43" t="s">
        <v>70</v>
      </c>
      <c r="I362" s="49" t="s">
        <v>70</v>
      </c>
      <c r="J362" s="43" t="s">
        <v>70</v>
      </c>
      <c r="K362" s="43">
        <v>0</v>
      </c>
      <c r="L362" s="43">
        <v>0</v>
      </c>
      <c r="M362" s="43">
        <v>0</v>
      </c>
      <c r="N362" s="43">
        <v>0</v>
      </c>
      <c r="O362" s="43">
        <v>0</v>
      </c>
      <c r="P362" s="43">
        <v>0</v>
      </c>
      <c r="Q362" s="43">
        <v>0</v>
      </c>
      <c r="R362" s="43">
        <v>0</v>
      </c>
      <c r="S362" s="43">
        <v>0</v>
      </c>
      <c r="T362" s="43" t="s">
        <v>70</v>
      </c>
      <c r="U362" s="51" t="s">
        <v>70</v>
      </c>
    </row>
    <row r="363" spans="1:21" x14ac:dyDescent="0.25">
      <c r="A363" t="b">
        <v>0</v>
      </c>
      <c r="B363" t="b">
        <v>0</v>
      </c>
      <c r="D363" s="48" t="s">
        <v>70</v>
      </c>
      <c r="E363" s="43" t="s">
        <v>137</v>
      </c>
      <c r="F363" s="43" t="s">
        <v>97</v>
      </c>
      <c r="G363" s="43" t="s">
        <v>98</v>
      </c>
      <c r="H363" s="43" t="s">
        <v>70</v>
      </c>
      <c r="I363" s="49" t="s">
        <v>70</v>
      </c>
      <c r="J363" s="43" t="s">
        <v>70</v>
      </c>
      <c r="K363" s="43">
        <v>2E-3</v>
      </c>
      <c r="L363" s="43">
        <v>0.01</v>
      </c>
      <c r="M363" s="43">
        <v>0.01</v>
      </c>
      <c r="N363" s="43">
        <v>0</v>
      </c>
      <c r="O363" s="43">
        <v>0</v>
      </c>
      <c r="P363" s="43">
        <v>0</v>
      </c>
      <c r="Q363" s="43">
        <v>5.0000000000000001E-4</v>
      </c>
      <c r="R363" s="43">
        <v>0</v>
      </c>
      <c r="S363" s="43">
        <v>0</v>
      </c>
      <c r="T363" s="43" t="s">
        <v>70</v>
      </c>
      <c r="U363" s="51" t="s">
        <v>70</v>
      </c>
    </row>
    <row r="364" spans="1:21" ht="30" x14ac:dyDescent="0.25">
      <c r="A364" t="b">
        <v>0</v>
      </c>
      <c r="B364" t="b">
        <v>0</v>
      </c>
      <c r="D364" s="48" t="s">
        <v>70</v>
      </c>
      <c r="E364" s="43" t="s">
        <v>137</v>
      </c>
      <c r="F364" s="43" t="s">
        <v>99</v>
      </c>
      <c r="G364" s="43" t="s">
        <v>98</v>
      </c>
      <c r="H364" s="43" t="s">
        <v>70</v>
      </c>
      <c r="I364" s="49" t="s">
        <v>70</v>
      </c>
      <c r="J364" s="43" t="s">
        <v>70</v>
      </c>
      <c r="K364" s="43">
        <v>0</v>
      </c>
      <c r="L364" s="43">
        <v>0</v>
      </c>
      <c r="M364" s="43">
        <v>0</v>
      </c>
      <c r="N364" s="43">
        <v>0</v>
      </c>
      <c r="O364" s="43">
        <v>0</v>
      </c>
      <c r="P364" s="43">
        <v>0</v>
      </c>
      <c r="Q364" s="43">
        <v>0</v>
      </c>
      <c r="R364" s="43">
        <v>0</v>
      </c>
      <c r="S364" s="43">
        <v>0</v>
      </c>
      <c r="T364" s="43" t="s">
        <v>70</v>
      </c>
      <c r="U364" s="51" t="s">
        <v>70</v>
      </c>
    </row>
    <row r="365" spans="1:21" ht="30" x14ac:dyDescent="0.25">
      <c r="A365" t="b">
        <v>0</v>
      </c>
      <c r="B365" t="b">
        <v>0</v>
      </c>
      <c r="D365" s="48" t="s">
        <v>70</v>
      </c>
      <c r="E365" s="43" t="s">
        <v>137</v>
      </c>
      <c r="F365" s="43" t="s">
        <v>100</v>
      </c>
      <c r="G365" s="43" t="s">
        <v>98</v>
      </c>
      <c r="H365" s="43" t="s">
        <v>70</v>
      </c>
      <c r="I365" s="49" t="s">
        <v>70</v>
      </c>
      <c r="J365" s="43" t="s">
        <v>70</v>
      </c>
      <c r="K365" s="43">
        <v>0</v>
      </c>
      <c r="L365" s="43">
        <v>0</v>
      </c>
      <c r="M365" s="43">
        <v>0</v>
      </c>
      <c r="N365" s="43">
        <v>0</v>
      </c>
      <c r="O365" s="43">
        <v>0</v>
      </c>
      <c r="P365" s="43">
        <v>0</v>
      </c>
      <c r="Q365" s="43">
        <v>0</v>
      </c>
      <c r="R365" s="43">
        <v>0</v>
      </c>
      <c r="S365" s="43">
        <v>0</v>
      </c>
      <c r="T365" s="43" t="s">
        <v>70</v>
      </c>
      <c r="U365" s="51" t="s">
        <v>70</v>
      </c>
    </row>
    <row r="366" spans="1:21" x14ac:dyDescent="0.25">
      <c r="A366" t="b">
        <v>0</v>
      </c>
      <c r="B366" t="b">
        <v>0</v>
      </c>
      <c r="D366" s="48" t="s">
        <v>70</v>
      </c>
      <c r="E366" s="43" t="s">
        <v>137</v>
      </c>
      <c r="F366" s="43" t="s">
        <v>102</v>
      </c>
      <c r="G366" s="43" t="s">
        <v>98</v>
      </c>
      <c r="H366" s="43" t="s">
        <v>70</v>
      </c>
      <c r="I366" s="49" t="s">
        <v>70</v>
      </c>
      <c r="J366" s="43" t="s">
        <v>70</v>
      </c>
      <c r="K366" s="43">
        <v>0</v>
      </c>
      <c r="L366" s="43">
        <v>0</v>
      </c>
      <c r="M366" s="43">
        <v>0</v>
      </c>
      <c r="N366" s="43">
        <v>0</v>
      </c>
      <c r="O366" s="43">
        <v>0</v>
      </c>
      <c r="P366" s="43">
        <v>0</v>
      </c>
      <c r="Q366" s="43">
        <v>0</v>
      </c>
      <c r="R366" s="43">
        <v>0</v>
      </c>
      <c r="S366" s="43">
        <v>0</v>
      </c>
      <c r="T366" s="43" t="s">
        <v>70</v>
      </c>
      <c r="U366" s="51" t="s">
        <v>70</v>
      </c>
    </row>
    <row r="367" spans="1:21" x14ac:dyDescent="0.25">
      <c r="A367" t="b">
        <v>0</v>
      </c>
      <c r="B367" t="b">
        <v>0</v>
      </c>
      <c r="D367" s="48" t="s">
        <v>70</v>
      </c>
      <c r="E367" s="43" t="s">
        <v>137</v>
      </c>
      <c r="F367" s="43" t="s">
        <v>101</v>
      </c>
      <c r="G367" s="43" t="s">
        <v>98</v>
      </c>
      <c r="H367" s="43" t="s">
        <v>70</v>
      </c>
      <c r="I367" s="49" t="s">
        <v>70</v>
      </c>
      <c r="J367" s="43" t="s">
        <v>70</v>
      </c>
      <c r="K367" s="43">
        <v>0</v>
      </c>
      <c r="L367" s="43">
        <v>0</v>
      </c>
      <c r="M367" s="43">
        <v>0</v>
      </c>
      <c r="N367" s="43">
        <v>0</v>
      </c>
      <c r="O367" s="43">
        <v>0</v>
      </c>
      <c r="P367" s="43">
        <v>0</v>
      </c>
      <c r="Q367" s="43">
        <v>0</v>
      </c>
      <c r="R367" s="43">
        <v>0</v>
      </c>
      <c r="S367" s="43">
        <v>0</v>
      </c>
      <c r="T367" s="43" t="s">
        <v>70</v>
      </c>
      <c r="U367" s="51" t="s">
        <v>70</v>
      </c>
    </row>
    <row r="368" spans="1:21" x14ac:dyDescent="0.25">
      <c r="A368" t="b">
        <v>0</v>
      </c>
      <c r="B368" t="b">
        <v>0</v>
      </c>
      <c r="D368" s="48" t="s">
        <v>70</v>
      </c>
      <c r="E368" s="43" t="s">
        <v>137</v>
      </c>
      <c r="F368" s="43" t="s">
        <v>103</v>
      </c>
      <c r="G368" s="43" t="s">
        <v>98</v>
      </c>
      <c r="H368" s="43" t="s">
        <v>70</v>
      </c>
      <c r="I368" s="49" t="s">
        <v>70</v>
      </c>
      <c r="J368" s="43" t="s">
        <v>70</v>
      </c>
      <c r="K368" s="43">
        <v>0</v>
      </c>
      <c r="L368" s="43">
        <v>0</v>
      </c>
      <c r="M368" s="43">
        <v>0</v>
      </c>
      <c r="N368" s="43">
        <v>0</v>
      </c>
      <c r="O368" s="43">
        <v>0</v>
      </c>
      <c r="P368" s="43">
        <v>0</v>
      </c>
      <c r="Q368" s="43">
        <v>0</v>
      </c>
      <c r="R368" s="43">
        <v>0</v>
      </c>
      <c r="S368" s="43">
        <v>0</v>
      </c>
      <c r="T368" s="43" t="s">
        <v>70</v>
      </c>
      <c r="U368" s="51" t="s">
        <v>70</v>
      </c>
    </row>
    <row r="369" spans="1:21" ht="30" x14ac:dyDescent="0.25">
      <c r="A369" t="b">
        <v>0</v>
      </c>
      <c r="B369" t="b">
        <v>0</v>
      </c>
      <c r="D369" s="48" t="s">
        <v>70</v>
      </c>
      <c r="E369" s="43" t="s">
        <v>137</v>
      </c>
      <c r="F369" s="43" t="s">
        <v>106</v>
      </c>
      <c r="G369" s="43" t="s">
        <v>105</v>
      </c>
      <c r="H369" s="43" t="s">
        <v>70</v>
      </c>
      <c r="I369" s="49" t="s">
        <v>70</v>
      </c>
      <c r="J369" s="43" t="s">
        <v>70</v>
      </c>
      <c r="K369" s="43">
        <v>0</v>
      </c>
      <c r="L369" s="43">
        <v>0</v>
      </c>
      <c r="M369" s="43">
        <v>0</v>
      </c>
      <c r="N369" s="43">
        <v>0</v>
      </c>
      <c r="O369" s="43">
        <v>0</v>
      </c>
      <c r="P369" s="43">
        <v>0</v>
      </c>
      <c r="Q369" s="43">
        <v>0</v>
      </c>
      <c r="R369" s="43">
        <v>0</v>
      </c>
      <c r="S369" s="43">
        <v>0.5</v>
      </c>
      <c r="T369" s="43" t="s">
        <v>70</v>
      </c>
      <c r="U369" s="51" t="s">
        <v>70</v>
      </c>
    </row>
    <row r="370" spans="1:21" x14ac:dyDescent="0.25">
      <c r="A370" t="b">
        <v>0</v>
      </c>
      <c r="B370" t="b">
        <v>0</v>
      </c>
      <c r="D370" s="48" t="s">
        <v>70</v>
      </c>
      <c r="E370" s="43" t="s">
        <v>137</v>
      </c>
      <c r="F370" s="43" t="s">
        <v>107</v>
      </c>
      <c r="G370" s="43" t="s">
        <v>108</v>
      </c>
      <c r="H370" s="43" t="s">
        <v>70</v>
      </c>
      <c r="I370" s="49" t="s">
        <v>70</v>
      </c>
      <c r="J370" s="43" t="s">
        <v>70</v>
      </c>
      <c r="K370" s="43">
        <v>0</v>
      </c>
      <c r="L370" s="43">
        <v>1.0000000000000002E-2</v>
      </c>
      <c r="M370" s="43">
        <v>1.0000000000000002E-2</v>
      </c>
      <c r="N370" s="43">
        <v>1.0000000000000002E-2</v>
      </c>
      <c r="O370" s="43">
        <v>1.0000000000000002E-2</v>
      </c>
      <c r="P370" s="43">
        <v>1.0000000000000002E-2</v>
      </c>
      <c r="Q370" s="43">
        <v>0.05</v>
      </c>
      <c r="R370" s="43">
        <v>0</v>
      </c>
      <c r="S370" s="43">
        <v>0</v>
      </c>
      <c r="T370" s="43" t="s">
        <v>70</v>
      </c>
      <c r="U370" s="51" t="s">
        <v>70</v>
      </c>
    </row>
    <row r="371" spans="1:21" x14ac:dyDescent="0.25">
      <c r="A371" t="b">
        <v>0</v>
      </c>
      <c r="B371" t="b">
        <v>0</v>
      </c>
      <c r="D371" s="48" t="s">
        <v>109</v>
      </c>
      <c r="E371" s="43" t="s">
        <v>70</v>
      </c>
      <c r="F371" s="43" t="s">
        <v>70</v>
      </c>
      <c r="G371" s="43" t="s">
        <v>70</v>
      </c>
      <c r="H371" s="43" t="s">
        <v>70</v>
      </c>
      <c r="I371" s="49" t="s">
        <v>70</v>
      </c>
      <c r="J371" s="43" t="s">
        <v>70</v>
      </c>
      <c r="K371" s="43">
        <v>2E-3</v>
      </c>
      <c r="L371" s="43">
        <v>2.0000000000000004E-2</v>
      </c>
      <c r="M371" s="43">
        <v>2.0000000000000004E-2</v>
      </c>
      <c r="N371" s="43">
        <v>1.0000000000000002E-2</v>
      </c>
      <c r="O371" s="43">
        <v>1.0000000000000002E-2</v>
      </c>
      <c r="P371" s="43">
        <v>1.0000000000000002E-2</v>
      </c>
      <c r="Q371" s="43">
        <v>5.0500000000000003E-2</v>
      </c>
      <c r="R371" s="43">
        <v>0</v>
      </c>
      <c r="S371" s="43">
        <v>0.5</v>
      </c>
      <c r="T371" s="43" t="s">
        <v>70</v>
      </c>
      <c r="U371" s="51" t="s">
        <v>70</v>
      </c>
    </row>
    <row r="372" spans="1:21" x14ac:dyDescent="0.25">
      <c r="A372" t="b">
        <v>1</v>
      </c>
      <c r="B372" t="b">
        <v>1</v>
      </c>
      <c r="D372" s="48" t="s">
        <v>110</v>
      </c>
      <c r="E372" s="43" t="s">
        <v>70</v>
      </c>
      <c r="F372" s="43" t="s">
        <v>70</v>
      </c>
      <c r="G372" s="43" t="s">
        <v>70</v>
      </c>
      <c r="H372" s="43" t="s">
        <v>70</v>
      </c>
      <c r="I372" s="49" t="s">
        <v>70</v>
      </c>
      <c r="J372" s="43" t="s">
        <v>70</v>
      </c>
      <c r="K372" s="43">
        <v>89074.862543039999</v>
      </c>
      <c r="L372" s="43">
        <v>535131.62654400012</v>
      </c>
      <c r="M372" s="43">
        <v>137338.49937600002</v>
      </c>
      <c r="N372" s="43">
        <v>40734.957601600006</v>
      </c>
      <c r="O372" s="43">
        <v>43146.821688000011</v>
      </c>
      <c r="P372" s="43">
        <v>12451.260120000001</v>
      </c>
      <c r="Q372" s="43">
        <v>235758.82909563003</v>
      </c>
      <c r="R372" s="43">
        <v>0</v>
      </c>
      <c r="S372" s="43">
        <v>30000</v>
      </c>
      <c r="T372" s="43">
        <v>1123636.8569682701</v>
      </c>
      <c r="U372" s="51">
        <v>1.0410895115472697E-2</v>
      </c>
    </row>
    <row r="373" spans="1:21" x14ac:dyDescent="0.25">
      <c r="A373" t="b">
        <v>1</v>
      </c>
      <c r="B373" t="b">
        <v>1</v>
      </c>
      <c r="D373" s="48" t="s">
        <v>111</v>
      </c>
      <c r="E373" s="43" t="s">
        <v>70</v>
      </c>
      <c r="F373" s="43" t="s">
        <v>70</v>
      </c>
      <c r="G373" s="43" t="s">
        <v>70</v>
      </c>
      <c r="H373" s="43" t="s">
        <v>70</v>
      </c>
      <c r="I373" s="49" t="s">
        <v>70</v>
      </c>
      <c r="J373" s="43" t="s">
        <v>70</v>
      </c>
      <c r="K373" s="43">
        <v>44626506.134063035</v>
      </c>
      <c r="L373" s="43">
        <v>27291712.953743998</v>
      </c>
      <c r="M373" s="43">
        <v>7004263.4681759998</v>
      </c>
      <c r="N373" s="43">
        <v>4114230.7177615999</v>
      </c>
      <c r="O373" s="43">
        <v>4357828.9904880002</v>
      </c>
      <c r="P373" s="43">
        <v>1257577.2721199999</v>
      </c>
      <c r="Q373" s="43">
        <v>4904250.4943556301</v>
      </c>
      <c r="R373" s="43">
        <v>15000</v>
      </c>
      <c r="S373" s="43">
        <v>90000</v>
      </c>
      <c r="T373" s="43">
        <v>93661370.030708268</v>
      </c>
      <c r="U373" s="51">
        <v>0.86780590518553724</v>
      </c>
    </row>
    <row r="374" spans="1:21" ht="30" x14ac:dyDescent="0.25">
      <c r="A374" t="b">
        <v>0</v>
      </c>
      <c r="B374" t="b">
        <v>0</v>
      </c>
      <c r="D374" s="48" t="s">
        <v>112</v>
      </c>
      <c r="E374" s="43" t="s">
        <v>138</v>
      </c>
      <c r="F374" s="43" t="s">
        <v>114</v>
      </c>
      <c r="G374" s="43" t="s">
        <v>115</v>
      </c>
      <c r="H374" s="43" t="s">
        <v>70</v>
      </c>
      <c r="I374" s="49" t="s">
        <v>70</v>
      </c>
      <c r="J374" s="43" t="s">
        <v>70</v>
      </c>
      <c r="K374" s="43">
        <v>0.04</v>
      </c>
      <c r="L374" s="43">
        <v>0</v>
      </c>
      <c r="M374" s="43">
        <v>0</v>
      </c>
      <c r="N374" s="43">
        <v>0</v>
      </c>
      <c r="O374" s="43">
        <v>0</v>
      </c>
      <c r="P374" s="43">
        <v>0</v>
      </c>
      <c r="Q374" s="43">
        <v>0</v>
      </c>
      <c r="R374" s="43">
        <v>0</v>
      </c>
      <c r="S374" s="43">
        <v>0</v>
      </c>
      <c r="T374" s="43" t="s">
        <v>70</v>
      </c>
      <c r="U374" s="51" t="s">
        <v>70</v>
      </c>
    </row>
    <row r="375" spans="1:21" ht="30" x14ac:dyDescent="0.25">
      <c r="A375" t="b">
        <v>0</v>
      </c>
      <c r="B375" t="b">
        <v>0</v>
      </c>
      <c r="D375" s="48" t="s">
        <v>70</v>
      </c>
      <c r="E375" s="43" t="s">
        <v>138</v>
      </c>
      <c r="F375" s="43" t="s">
        <v>116</v>
      </c>
      <c r="G375" s="43" t="s">
        <v>115</v>
      </c>
      <c r="H375" s="43" t="s">
        <v>70</v>
      </c>
      <c r="I375" s="49" t="s">
        <v>70</v>
      </c>
      <c r="J375" s="43" t="s">
        <v>70</v>
      </c>
      <c r="K375" s="43">
        <v>0</v>
      </c>
      <c r="L375" s="43">
        <v>0.04</v>
      </c>
      <c r="M375" s="43">
        <v>0.04</v>
      </c>
      <c r="N375" s="43">
        <v>0.04</v>
      </c>
      <c r="O375" s="43">
        <v>0.04</v>
      </c>
      <c r="P375" s="43">
        <v>0.04</v>
      </c>
      <c r="Q375" s="43">
        <v>0</v>
      </c>
      <c r="R375" s="43">
        <v>0</v>
      </c>
      <c r="S375" s="43">
        <v>0</v>
      </c>
      <c r="T375" s="43" t="s">
        <v>70</v>
      </c>
      <c r="U375" s="51" t="s">
        <v>70</v>
      </c>
    </row>
    <row r="376" spans="1:21" ht="30" x14ac:dyDescent="0.25">
      <c r="A376" t="b">
        <v>0</v>
      </c>
      <c r="B376" t="b">
        <v>0</v>
      </c>
      <c r="D376" s="48" t="s">
        <v>70</v>
      </c>
      <c r="E376" s="43" t="s">
        <v>138</v>
      </c>
      <c r="F376" s="43" t="s">
        <v>118</v>
      </c>
      <c r="G376" s="43" t="s">
        <v>115</v>
      </c>
      <c r="H376" s="43" t="s">
        <v>70</v>
      </c>
      <c r="I376" s="49" t="s">
        <v>70</v>
      </c>
      <c r="J376" s="43" t="s">
        <v>70</v>
      </c>
      <c r="K376" s="43">
        <v>0.12</v>
      </c>
      <c r="L376" s="43">
        <v>0.12</v>
      </c>
      <c r="M376" s="43">
        <v>0.12</v>
      </c>
      <c r="N376" s="43">
        <v>0.12</v>
      </c>
      <c r="O376" s="43">
        <v>0.12</v>
      </c>
      <c r="P376" s="43">
        <v>0.12</v>
      </c>
      <c r="Q376" s="43">
        <v>0</v>
      </c>
      <c r="R376" s="43">
        <v>0.3</v>
      </c>
      <c r="S376" s="43">
        <v>0.3</v>
      </c>
      <c r="T376" s="43" t="s">
        <v>70</v>
      </c>
      <c r="U376" s="51" t="s">
        <v>70</v>
      </c>
    </row>
    <row r="377" spans="1:21" ht="30" x14ac:dyDescent="0.25">
      <c r="A377" t="b">
        <v>0</v>
      </c>
      <c r="B377" t="b">
        <v>0</v>
      </c>
      <c r="D377" s="48" t="s">
        <v>70</v>
      </c>
      <c r="E377" s="43" t="s">
        <v>138</v>
      </c>
      <c r="F377" s="43" t="s">
        <v>117</v>
      </c>
      <c r="G377" s="43" t="s">
        <v>115</v>
      </c>
      <c r="H377" s="43" t="s">
        <v>70</v>
      </c>
      <c r="I377" s="49" t="s">
        <v>70</v>
      </c>
      <c r="J377" s="43" t="s">
        <v>70</v>
      </c>
      <c r="K377" s="43">
        <v>0</v>
      </c>
      <c r="L377" s="43">
        <v>0</v>
      </c>
      <c r="M377" s="43">
        <v>0</v>
      </c>
      <c r="N377" s="43">
        <v>0</v>
      </c>
      <c r="O377" s="43">
        <v>0</v>
      </c>
      <c r="P377" s="43">
        <v>0</v>
      </c>
      <c r="Q377" s="43">
        <v>0.04</v>
      </c>
      <c r="R377" s="43">
        <v>0.15</v>
      </c>
      <c r="S377" s="43">
        <v>0.15</v>
      </c>
      <c r="T377" s="43" t="s">
        <v>70</v>
      </c>
      <c r="U377" s="51" t="s">
        <v>70</v>
      </c>
    </row>
    <row r="378" spans="1:21" x14ac:dyDescent="0.25">
      <c r="A378" t="b">
        <v>0</v>
      </c>
      <c r="B378" t="b">
        <v>0</v>
      </c>
      <c r="D378" s="48" t="s">
        <v>119</v>
      </c>
      <c r="E378" s="43" t="s">
        <v>70</v>
      </c>
      <c r="F378" s="43" t="s">
        <v>70</v>
      </c>
      <c r="G378" s="43" t="s">
        <v>70</v>
      </c>
      <c r="H378" s="43" t="s">
        <v>70</v>
      </c>
      <c r="I378" s="49" t="s">
        <v>70</v>
      </c>
      <c r="J378" s="43" t="s">
        <v>70</v>
      </c>
      <c r="K378" s="43">
        <v>0.16</v>
      </c>
      <c r="L378" s="43">
        <v>0.16</v>
      </c>
      <c r="M378" s="43">
        <v>0.16</v>
      </c>
      <c r="N378" s="43">
        <v>0.16</v>
      </c>
      <c r="O378" s="43">
        <v>0.16</v>
      </c>
      <c r="P378" s="43">
        <v>0.16</v>
      </c>
      <c r="Q378" s="43">
        <v>0.04</v>
      </c>
      <c r="R378" s="43">
        <v>0.44999999999999996</v>
      </c>
      <c r="S378" s="43">
        <v>0.44999999999999996</v>
      </c>
      <c r="T378" s="43" t="s">
        <v>70</v>
      </c>
      <c r="U378" s="51" t="s">
        <v>70</v>
      </c>
    </row>
    <row r="379" spans="1:21" x14ac:dyDescent="0.25">
      <c r="A379" t="b">
        <v>1</v>
      </c>
      <c r="B379" t="b">
        <v>1</v>
      </c>
      <c r="D379" s="48" t="s">
        <v>120</v>
      </c>
      <c r="E379" s="43" t="s">
        <v>70</v>
      </c>
      <c r="F379" s="43" t="s">
        <v>70</v>
      </c>
      <c r="G379" s="43" t="s">
        <v>70</v>
      </c>
      <c r="H379" s="43" t="s">
        <v>70</v>
      </c>
      <c r="I379" s="49" t="s">
        <v>70</v>
      </c>
      <c r="J379" s="43" t="s">
        <v>70</v>
      </c>
      <c r="K379" s="43">
        <v>7125989.0034431992</v>
      </c>
      <c r="L379" s="43">
        <v>4281053.012352</v>
      </c>
      <c r="M379" s="43">
        <v>1098707.9950079999</v>
      </c>
      <c r="N379" s="43">
        <v>651759.32162559999</v>
      </c>
      <c r="O379" s="43">
        <v>690349.14700800006</v>
      </c>
      <c r="P379" s="43">
        <v>199220.16191999998</v>
      </c>
      <c r="Q379" s="43">
        <v>186739.66661040002</v>
      </c>
      <c r="R379" s="43">
        <v>6749.9999999999991</v>
      </c>
      <c r="S379" s="43">
        <v>26999.999999999996</v>
      </c>
      <c r="T379" s="43">
        <v>14267568.307967197</v>
      </c>
      <c r="U379" s="51">
        <v>0.13219409481446304</v>
      </c>
    </row>
    <row r="380" spans="1:21" x14ac:dyDescent="0.25">
      <c r="A380" t="b">
        <v>1</v>
      </c>
      <c r="B380" t="b">
        <v>1</v>
      </c>
      <c r="D380" s="48" t="s">
        <v>121</v>
      </c>
      <c r="E380" s="43" t="s">
        <v>70</v>
      </c>
      <c r="F380" s="43" t="s">
        <v>70</v>
      </c>
      <c r="G380" s="43" t="s">
        <v>70</v>
      </c>
      <c r="H380" s="43" t="s">
        <v>70</v>
      </c>
      <c r="I380" s="49" t="s">
        <v>70</v>
      </c>
      <c r="J380" s="43" t="s">
        <v>70</v>
      </c>
      <c r="K380" s="43">
        <v>51752495.137506232</v>
      </c>
      <c r="L380" s="43">
        <v>31572765.966095999</v>
      </c>
      <c r="M380" s="43">
        <v>8102971.4631839991</v>
      </c>
      <c r="N380" s="43">
        <v>4765990.0393872</v>
      </c>
      <c r="O380" s="43">
        <v>5048178.1374960002</v>
      </c>
      <c r="P380" s="43">
        <v>1456797.4340399997</v>
      </c>
      <c r="Q380" s="43">
        <v>5090990.1609660303</v>
      </c>
      <c r="R380" s="43">
        <v>21750</v>
      </c>
      <c r="S380" s="43">
        <v>117000</v>
      </c>
      <c r="T380" s="43">
        <v>107928938.33867544</v>
      </c>
      <c r="U380" s="51">
        <v>1</v>
      </c>
    </row>
  </sheetData>
  <mergeCells count="13">
    <mergeCell ref="E340:I340"/>
    <mergeCell ref="E100:I100"/>
    <mergeCell ref="E138:I138"/>
    <mergeCell ref="E178:I178"/>
    <mergeCell ref="E218:I218"/>
    <mergeCell ref="E260:I260"/>
    <mergeCell ref="E300:I300"/>
    <mergeCell ref="E58:I58"/>
    <mergeCell ref="D1:H1"/>
    <mergeCell ref="D2:H3"/>
    <mergeCell ref="D5:H5"/>
    <mergeCell ref="D6:I15"/>
    <mergeCell ref="E18:I18"/>
  </mergeCells>
  <conditionalFormatting sqref="K21:T53">
    <cfRule type="expression" dxfId="62" priority="63">
      <formula>$A21</formula>
    </cfRule>
  </conditionalFormatting>
  <conditionalFormatting sqref="K21:S53">
    <cfRule type="expression" dxfId="61" priority="62">
      <formula>NOT($A21)</formula>
    </cfRule>
  </conditionalFormatting>
  <conditionalFormatting sqref="E21:T53">
    <cfRule type="expression" dxfId="60" priority="61">
      <formula>$B21</formula>
    </cfRule>
  </conditionalFormatting>
  <conditionalFormatting sqref="D21:D53">
    <cfRule type="expression" dxfId="59" priority="60">
      <formula>$B21</formula>
    </cfRule>
  </conditionalFormatting>
  <conditionalFormatting sqref="U21:U53">
    <cfRule type="expression" dxfId="58" priority="59">
      <formula>$B21</formula>
    </cfRule>
  </conditionalFormatting>
  <conditionalFormatting sqref="A21:B53">
    <cfRule type="cellIs" dxfId="57" priority="57" operator="equal">
      <formula>TRUE</formula>
    </cfRule>
    <cfRule type="cellIs" dxfId="56" priority="58" operator="equal">
      <formula>FALSE</formula>
    </cfRule>
  </conditionalFormatting>
  <conditionalFormatting sqref="K61:T95">
    <cfRule type="expression" dxfId="55" priority="56">
      <formula>$A61</formula>
    </cfRule>
  </conditionalFormatting>
  <conditionalFormatting sqref="K61:S95">
    <cfRule type="expression" dxfId="54" priority="55">
      <formula>NOT($A61)</formula>
    </cfRule>
  </conditionalFormatting>
  <conditionalFormatting sqref="E61:T95">
    <cfRule type="expression" dxfId="53" priority="54">
      <formula>$B61</formula>
    </cfRule>
  </conditionalFormatting>
  <conditionalFormatting sqref="D61:D95">
    <cfRule type="expression" dxfId="52" priority="53">
      <formula>$B61</formula>
    </cfRule>
  </conditionalFormatting>
  <conditionalFormatting sqref="U61:U95">
    <cfRule type="expression" dxfId="51" priority="52">
      <formula>$B61</formula>
    </cfRule>
  </conditionalFormatting>
  <conditionalFormatting sqref="A61:B95">
    <cfRule type="cellIs" dxfId="50" priority="50" operator="equal">
      <formula>TRUE</formula>
    </cfRule>
    <cfRule type="cellIs" dxfId="49" priority="51" operator="equal">
      <formula>FALSE</formula>
    </cfRule>
  </conditionalFormatting>
  <conditionalFormatting sqref="K103:T133">
    <cfRule type="expression" dxfId="48" priority="49">
      <formula>$A103</formula>
    </cfRule>
  </conditionalFormatting>
  <conditionalFormatting sqref="K103:S133">
    <cfRule type="expression" dxfId="47" priority="48">
      <formula>NOT($A103)</formula>
    </cfRule>
  </conditionalFormatting>
  <conditionalFormatting sqref="E103:T133">
    <cfRule type="expression" dxfId="46" priority="47">
      <formula>$B103</formula>
    </cfRule>
  </conditionalFormatting>
  <conditionalFormatting sqref="D103:D133">
    <cfRule type="expression" dxfId="45" priority="46">
      <formula>$B103</formula>
    </cfRule>
  </conditionalFormatting>
  <conditionalFormatting sqref="U103:U133">
    <cfRule type="expression" dxfId="44" priority="45">
      <formula>$B103</formula>
    </cfRule>
  </conditionalFormatting>
  <conditionalFormatting sqref="A103:B133">
    <cfRule type="cellIs" dxfId="43" priority="43" operator="equal">
      <formula>TRUE</formula>
    </cfRule>
    <cfRule type="cellIs" dxfId="42" priority="44" operator="equal">
      <formula>FALSE</formula>
    </cfRule>
  </conditionalFormatting>
  <conditionalFormatting sqref="K141:T173">
    <cfRule type="expression" dxfId="41" priority="42">
      <formula>$A141</formula>
    </cfRule>
  </conditionalFormatting>
  <conditionalFormatting sqref="K141:S173">
    <cfRule type="expression" dxfId="40" priority="41">
      <formula>NOT($A141)</formula>
    </cfRule>
  </conditionalFormatting>
  <conditionalFormatting sqref="E141:T173">
    <cfRule type="expression" dxfId="39" priority="40">
      <formula>$B141</formula>
    </cfRule>
  </conditionalFormatting>
  <conditionalFormatting sqref="D141:D173">
    <cfRule type="expression" dxfId="38" priority="39">
      <formula>$B141</formula>
    </cfRule>
  </conditionalFormatting>
  <conditionalFormatting sqref="U141:U173">
    <cfRule type="expression" dxfId="37" priority="38">
      <formula>$B141</formula>
    </cfRule>
  </conditionalFormatting>
  <conditionalFormatting sqref="A141:B173">
    <cfRule type="cellIs" dxfId="36" priority="36" operator="equal">
      <formula>TRUE</formula>
    </cfRule>
    <cfRule type="cellIs" dxfId="35" priority="37" operator="equal">
      <formula>FALSE</formula>
    </cfRule>
  </conditionalFormatting>
  <conditionalFormatting sqref="K181:T213">
    <cfRule type="expression" dxfId="34" priority="35">
      <formula>$A181</formula>
    </cfRule>
  </conditionalFormatting>
  <conditionalFormatting sqref="K181:S213">
    <cfRule type="expression" dxfId="33" priority="34">
      <formula>NOT($A181)</formula>
    </cfRule>
  </conditionalFormatting>
  <conditionalFormatting sqref="E181:T213">
    <cfRule type="expression" dxfId="32" priority="33">
      <formula>$B181</formula>
    </cfRule>
  </conditionalFormatting>
  <conditionalFormatting sqref="D181:D213">
    <cfRule type="expression" dxfId="31" priority="32">
      <formula>$B181</formula>
    </cfRule>
  </conditionalFormatting>
  <conditionalFormatting sqref="U181:U213">
    <cfRule type="expression" dxfId="30" priority="31">
      <formula>$B181</formula>
    </cfRule>
  </conditionalFormatting>
  <conditionalFormatting sqref="A181:B213">
    <cfRule type="cellIs" dxfId="29" priority="29" operator="equal">
      <formula>TRUE</formula>
    </cfRule>
    <cfRule type="cellIs" dxfId="28" priority="30" operator="equal">
      <formula>FALSE</formula>
    </cfRule>
  </conditionalFormatting>
  <conditionalFormatting sqref="K221:T255">
    <cfRule type="expression" dxfId="27" priority="28">
      <formula>$A221</formula>
    </cfRule>
  </conditionalFormatting>
  <conditionalFormatting sqref="K221:S255">
    <cfRule type="expression" dxfId="26" priority="27">
      <formula>NOT($A221)</formula>
    </cfRule>
  </conditionalFormatting>
  <conditionalFormatting sqref="E221:T255">
    <cfRule type="expression" dxfId="25" priority="26">
      <formula>$B221</formula>
    </cfRule>
  </conditionalFormatting>
  <conditionalFormatting sqref="D221:D255">
    <cfRule type="expression" dxfId="24" priority="25">
      <formula>$B221</formula>
    </cfRule>
  </conditionalFormatting>
  <conditionalFormatting sqref="U221:U255">
    <cfRule type="expression" dxfId="23" priority="24">
      <formula>$B221</formula>
    </cfRule>
  </conditionalFormatting>
  <conditionalFormatting sqref="A221:B255">
    <cfRule type="cellIs" dxfId="22" priority="22" operator="equal">
      <formula>TRUE</formula>
    </cfRule>
    <cfRule type="cellIs" dxfId="21" priority="23" operator="equal">
      <formula>FALSE</formula>
    </cfRule>
  </conditionalFormatting>
  <conditionalFormatting sqref="K263:T295">
    <cfRule type="expression" dxfId="20" priority="21">
      <formula>$A263</formula>
    </cfRule>
  </conditionalFormatting>
  <conditionalFormatting sqref="K263:S295">
    <cfRule type="expression" dxfId="19" priority="20">
      <formula>NOT($A263)</formula>
    </cfRule>
  </conditionalFormatting>
  <conditionalFormatting sqref="E263:T295">
    <cfRule type="expression" dxfId="18" priority="19">
      <formula>$B263</formula>
    </cfRule>
  </conditionalFormatting>
  <conditionalFormatting sqref="D263:D295">
    <cfRule type="expression" dxfId="17" priority="18">
      <formula>$B263</formula>
    </cfRule>
  </conditionalFormatting>
  <conditionalFormatting sqref="U263:U295">
    <cfRule type="expression" dxfId="16" priority="17">
      <formula>$B263</formula>
    </cfRule>
  </conditionalFormatting>
  <conditionalFormatting sqref="A263:B295">
    <cfRule type="cellIs" dxfId="15" priority="15" operator="equal">
      <formula>TRUE</formula>
    </cfRule>
    <cfRule type="cellIs" dxfId="14" priority="16" operator="equal">
      <formula>FALSE</formula>
    </cfRule>
  </conditionalFormatting>
  <conditionalFormatting sqref="K303:T335">
    <cfRule type="expression" dxfId="13" priority="14">
      <formula>$A303</formula>
    </cfRule>
  </conditionalFormatting>
  <conditionalFormatting sqref="K303:S335">
    <cfRule type="expression" dxfId="12" priority="13">
      <formula>NOT($A303)</formula>
    </cfRule>
  </conditionalFormatting>
  <conditionalFormatting sqref="E303:T335">
    <cfRule type="expression" dxfId="11" priority="12">
      <formula>$B303</formula>
    </cfRule>
  </conditionalFormatting>
  <conditionalFormatting sqref="D303:D335">
    <cfRule type="expression" dxfId="10" priority="11">
      <formula>$B303</formula>
    </cfRule>
  </conditionalFormatting>
  <conditionalFormatting sqref="U303:U335">
    <cfRule type="expression" dxfId="9" priority="10">
      <formula>$B303</formula>
    </cfRule>
  </conditionalFormatting>
  <conditionalFormatting sqref="A303:B335">
    <cfRule type="cellIs" dxfId="8" priority="8" operator="equal">
      <formula>TRUE</formula>
    </cfRule>
    <cfRule type="cellIs" dxfId="7" priority="9" operator="equal">
      <formula>FALSE</formula>
    </cfRule>
  </conditionalFormatting>
  <conditionalFormatting sqref="K343:T380">
    <cfRule type="expression" dxfId="6" priority="7">
      <formula>$A343</formula>
    </cfRule>
  </conditionalFormatting>
  <conditionalFormatting sqref="K343:S380">
    <cfRule type="expression" dxfId="5" priority="6">
      <formula>NOT($A343)</formula>
    </cfRule>
  </conditionalFormatting>
  <conditionalFormatting sqref="E343:T380">
    <cfRule type="expression" dxfId="4" priority="5">
      <formula>$B343</formula>
    </cfRule>
  </conditionalFormatting>
  <conditionalFormatting sqref="D343:D380">
    <cfRule type="expression" dxfId="3" priority="4">
      <formula>$B343</formula>
    </cfRule>
  </conditionalFormatting>
  <conditionalFormatting sqref="U343:U380">
    <cfRule type="expression" dxfId="2" priority="3">
      <formula>$B343</formula>
    </cfRule>
  </conditionalFormatting>
  <conditionalFormatting sqref="A343:B38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7e1d0598-f9f7-4c56-aecd-97ca04d53d90" xsi:nil="true"/>
    <SharedWithUsers xmlns="35ff442c-1886-4243-98c6-09321fcea20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61F700-935B-4883-AB1F-DCD3A1506930}">
  <ds:schemaRefs>
    <ds:schemaRef ds:uri="http://purl.org/dc/elements/1.1/"/>
    <ds:schemaRef ds:uri="http://www.w3.org/XML/1998/namespac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3EFF4406-7B22-4A91-B9EB-B908266850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7C57D9-E6C9-4AF4-9F3B-B96C3C51EC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Alastair Pinkard</dc:creator>
  <cp:lastModifiedBy>Nadesan Pushparaj</cp:lastModifiedBy>
  <dcterms:created xsi:type="dcterms:W3CDTF">2021-07-26T01:10:51Z</dcterms:created>
  <dcterms:modified xsi:type="dcterms:W3CDTF">2021-07-26T21:54:14Z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ProgID">
    <vt:lpwstr/>
  </property>
  <property fmtid="{D5CDD505-2E9C-101B-9397-08002B2CF9AE}" pid="3" name="ContentTypeId">
    <vt:lpwstr>0x010100BDA730116B69A34B9054F30666667F05</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y fmtid="{D5CDD505-2E9C-101B-9397-08002B2CF9AE}" pid="8" name="Order">
    <vt:r8>3052100</vt:r8>
  </property>
</Properties>
</file>